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https://zeleninpartnerjidoo-my.sharepoint.com/personal/mirjana_zelen_zelen-partnerji_eu/Documents/Desktop/JNMV projektiranje prioriteta 2 Ujma 2025 julij 2026/"/>
    </mc:Choice>
  </mc:AlternateContent>
  <xr:revisionPtr revIDLastSave="0" documentId="8_{5C2AC929-6274-4908-8098-5A21F74CEB33}" xr6:coauthVersionLast="47" xr6:coauthVersionMax="47" xr10:uidLastSave="{00000000-0000-0000-0000-000000000000}"/>
  <bookViews>
    <workbookView xWindow="-120" yWindow="-120" windowWidth="24240" windowHeight="130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2" i="1" l="1"/>
  <c r="H58" i="1" l="1"/>
  <c r="G58" i="1"/>
  <c r="G94" i="1" l="1"/>
  <c r="H91" i="1"/>
  <c r="G91" i="1"/>
  <c r="G78" i="1"/>
  <c r="G68" i="1"/>
  <c r="H68" i="1"/>
  <c r="H49" i="1"/>
  <c r="G49" i="1"/>
  <c r="G39" i="1"/>
  <c r="H39" i="1" s="1"/>
  <c r="G30" i="1"/>
  <c r="G28" i="1"/>
  <c r="G27" i="1"/>
  <c r="G26" i="1"/>
  <c r="G24" i="1"/>
  <c r="G23" i="1"/>
  <c r="H22" i="1"/>
  <c r="G11" i="1"/>
  <c r="G99" i="1" l="1"/>
  <c r="G102" i="1" s="1"/>
  <c r="H11" i="1"/>
  <c r="G105" i="1" l="1"/>
  <c r="G108" i="1" s="1"/>
  <c r="C101" i="1"/>
</calcChain>
</file>

<file path=xl/sharedStrings.xml><?xml version="1.0" encoding="utf-8"?>
<sst xmlns="http://schemas.openxmlformats.org/spreadsheetml/2006/main" count="104" uniqueCount="72">
  <si>
    <t>Popis del z navedbo odgovornih oseb-Predračun</t>
  </si>
  <si>
    <t>Ponudnik:</t>
  </si>
  <si>
    <t>št. ponudbe:</t>
  </si>
  <si>
    <t>datum:</t>
  </si>
  <si>
    <t>N°</t>
  </si>
  <si>
    <t>VRSTA POSLA</t>
  </si>
  <si>
    <t>cena</t>
  </si>
  <si>
    <t>količina</t>
  </si>
  <si>
    <t>enota</t>
  </si>
  <si>
    <t>znesek</t>
  </si>
  <si>
    <t>delež%</t>
  </si>
  <si>
    <t>1.</t>
  </si>
  <si>
    <t>ha</t>
  </si>
  <si>
    <t>Gospodarski subjekt:</t>
  </si>
  <si>
    <t>……………………………………………………………</t>
  </si>
  <si>
    <t>PI s področja geodezije:</t>
  </si>
  <si>
    <t>…………………………………..IZS št.: ……………….</t>
  </si>
  <si>
    <t>2.</t>
  </si>
  <si>
    <t>Geotehnične preiskave</t>
  </si>
  <si>
    <t>.1</t>
  </si>
  <si>
    <t>kpl</t>
  </si>
  <si>
    <t>.2</t>
  </si>
  <si>
    <t>m</t>
  </si>
  <si>
    <t>.3</t>
  </si>
  <si>
    <t>.4</t>
  </si>
  <si>
    <t xml:space="preserve">Terenske raziskave: vzorčevanje (3 vzorci na vrtino), SPT (3 preiskave na vrtino), popisi vrtin in meritve nivojev vode ter izdelava geoloških profilov sondažnih vrtin: </t>
  </si>
  <si>
    <t>.5</t>
  </si>
  <si>
    <t>.6</t>
  </si>
  <si>
    <t>Poročilo o preiskavah tal:</t>
  </si>
  <si>
    <t>PI s področja gradbeništva/geotehnologije in rudarstva:</t>
  </si>
  <si>
    <t>3.</t>
  </si>
  <si>
    <t>PI s področja gradbeništva:</t>
  </si>
  <si>
    <t xml:space="preserve">                                        </t>
  </si>
  <si>
    <t>6.</t>
  </si>
  <si>
    <t>Načrt gospodarjenja z gradbenimi odpadki</t>
  </si>
  <si>
    <t>7.</t>
  </si>
  <si>
    <t>8.</t>
  </si>
  <si>
    <t>Katastrski elaborat in priprava podatkov za spremljanje odkupov</t>
  </si>
  <si>
    <t>9.</t>
  </si>
  <si>
    <t>Predračunski elaborat</t>
  </si>
  <si>
    <t>izdelati je potrebno projektantsko oceno gradbenih del.</t>
  </si>
  <si>
    <t>10.</t>
  </si>
  <si>
    <t>Pridobivanje projektnih pogojev in soglasij soglasodajalcev ter načelnih soglasij lastnikov parcel k projektu</t>
  </si>
  <si>
    <t>11.</t>
  </si>
  <si>
    <t xml:space="preserve">Nepredvidena dela </t>
  </si>
  <si>
    <t>%</t>
  </si>
  <si>
    <t>SKUPAJ:</t>
  </si>
  <si>
    <t>DDV:</t>
  </si>
  <si>
    <t>SKUPAJ Z DDV:</t>
  </si>
  <si>
    <t xml:space="preserve">Opomba: </t>
  </si>
  <si>
    <t>Cene se vnaša le v rumeno obarvane celice!</t>
  </si>
  <si>
    <t xml:space="preserve">Vsa dela, ki jih je treba izvesti skladno s projektno nalogo in niso posebej specificirana so  </t>
  </si>
  <si>
    <t>zajeta v enotnih cenah specifikacije ponudbe!</t>
  </si>
  <si>
    <t>Koordinacija (projektanti, geolog); obračun po urah</t>
  </si>
  <si>
    <t>ur</t>
  </si>
  <si>
    <t>Varnostni načrt:</t>
  </si>
  <si>
    <t>12.</t>
  </si>
  <si>
    <t>………………………………….in št. potrdila koord.: …………</t>
  </si>
  <si>
    <t xml:space="preserve">Laboratorijske preiskave: opravi se primerni obseg laboratorijskih raziskav v odvisnosti od vrste zemljine (vsaj 2x direktni strižni preizku,  2x  kombinirana preiskava zrnavosti, 3x enoosna tlačna trdnost): </t>
  </si>
  <si>
    <t>Koordinator s področja varnosti in zdravja pri delu:</t>
  </si>
  <si>
    <t>Elaborat za preprečevanje in zmanjšanje emisij delcev z gradbišča</t>
  </si>
  <si>
    <t>4.</t>
  </si>
  <si>
    <t>5.</t>
  </si>
  <si>
    <t>Sanacija plazu ob objektu na naslovu Neblo 30, PLAZ NEBLO 30 (ID 14667188).</t>
  </si>
  <si>
    <t xml:space="preserve">Geodetski načrt </t>
  </si>
  <si>
    <t>Izdelava geodetskega načrta obstoječega stanja območja plazu z izvedbo klasične geodetske izmere, snemanja z brezpilotnim letalnikom, izdelavo georeferenciranega ortofota, LiDAR posnetka in digitalnega modela reliefa. Vključena je obdelava in klasifikacija LiDAR podatkov, odstranitev vegetacije, primerjava z razpoložljivimi podatki državnega laserskega snemanja ter priprava podatkov za inženirskogeološko kartiranje, izdelavo profilov in projektiranje sanacijskih ukrepov. Geodetski načrt mora biti izdelan v državnem koordinatnem sistemu, s certifikatom pooblaščenega inženirja geodezije in navedbo dosežene natančnosti.</t>
  </si>
  <si>
    <t>Hidrogeološko - geotehnični načrt: Izdelava geotehničnega projektnega poročila z vsemi analizami globalnih stabilnosti, odpora tal in posedkov. Podloga za pridobivanje projektnih pogojev in soglasji soglasodajalcev (DRSV).</t>
  </si>
  <si>
    <t>Pripravljalna dela: ureditev delovišča, lociranje komunalnih vodov, transport in premiki vrtalne garniture med vrtinami, stroški ureditve dostopnih poti.</t>
  </si>
  <si>
    <t>Sondažno vrtanje: izvedba 2 sondažnih vrtin, globine do največ 15 m (najmanj 3m v trdo podlago), skupna dolžina sondažnih vrtin:</t>
  </si>
  <si>
    <t>Terenske raziskave: Po teh delih se presodi ali je potrebna izvedba dodatne piezometrične vrtine globine 10 m</t>
  </si>
  <si>
    <t>2/1 Načrti gradbenih konstrukcij - načrti opornih, podpornih konstrukcij</t>
  </si>
  <si>
    <t>Izdela se IzN vseh podpornih in opornih konstrukcij. Vsebovati mora tehnično poročilo, statične račune, gradbene situacije, karakteristične profile, obdelani morajo biti vsi profili na 10 m. Priložiti je treba načrt zakoličbe s preglednico točk.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</si>
</sst>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Red]\-#,##0.00\ "/>
  </numFmts>
  <fonts count="9" x14ac:knownFonts="1">
    <font>
      <sz val="11"/>
      <color theme="1"/>
      <name val="Calibri"/>
      <family val="2"/>
      <charset val="238"/>
      <scheme val="minor"/>
    </font>
    <font>
      <b/>
      <sz val="12"/>
      <name val="Arial"/>
      <family val="2"/>
      <charset val="238"/>
    </font>
    <font>
      <b/>
      <sz val="10"/>
      <name val="Arial"/>
      <family val="2"/>
      <charset val="238"/>
    </font>
    <font>
      <sz val="10"/>
      <name val="Arial"/>
      <family val="2"/>
      <charset val="238"/>
    </font>
    <font>
      <sz val="10"/>
      <name val="Arial"/>
      <family val="2"/>
    </font>
    <font>
      <sz val="10"/>
      <color indexed="63"/>
      <name val="Arial"/>
      <family val="2"/>
      <charset val="238"/>
    </font>
    <font>
      <b/>
      <sz val="10"/>
      <color indexed="9"/>
      <name val="Arial"/>
      <family val="2"/>
      <charset val="238"/>
    </font>
    <font>
      <b/>
      <u/>
      <sz val="10"/>
      <name val="Arial"/>
      <family val="2"/>
      <charset val="238"/>
    </font>
    <font>
      <b/>
      <sz val="10"/>
      <color indexed="63"/>
      <name val="Arial"/>
      <family val="2"/>
      <charset val="238"/>
    </font>
  </fonts>
  <fills count="5">
    <fill>
      <patternFill patternType="none"/>
    </fill>
    <fill>
      <patternFill patternType="gray125"/>
    </fill>
    <fill>
      <patternFill patternType="solid">
        <fgColor rgb="FFFFFF00"/>
        <bgColor indexed="64"/>
      </patternFill>
    </fill>
    <fill>
      <patternFill patternType="solid">
        <fgColor indexed="42"/>
        <bgColor indexed="64"/>
      </patternFill>
    </fill>
    <fill>
      <patternFill patternType="solid">
        <fgColor theme="0"/>
        <bgColor indexed="64"/>
      </patternFill>
    </fill>
  </fills>
  <borders count="16">
    <border>
      <left/>
      <right/>
      <top/>
      <bottom/>
      <diagonal/>
    </border>
    <border>
      <left/>
      <right/>
      <top/>
      <bottom style="hair">
        <color indexed="64"/>
      </bottom>
      <diagonal/>
    </border>
    <border>
      <left/>
      <right/>
      <top style="hair">
        <color indexed="64"/>
      </top>
      <bottom style="hair">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s>
  <cellStyleXfs count="3">
    <xf numFmtId="0" fontId="0" fillId="0" borderId="0"/>
    <xf numFmtId="0" fontId="4" fillId="0" borderId="0"/>
    <xf numFmtId="0" fontId="3" fillId="0" borderId="0"/>
  </cellStyleXfs>
  <cellXfs count="144">
    <xf numFmtId="0" fontId="0" fillId="0" borderId="0" xfId="0"/>
    <xf numFmtId="0" fontId="0" fillId="0" borderId="0" xfId="0" applyAlignment="1">
      <alignment horizontal="center" vertical="top"/>
    </xf>
    <xf numFmtId="0" fontId="0" fillId="0" borderId="0" xfId="0" applyAlignment="1">
      <alignment horizontal="right"/>
    </xf>
    <xf numFmtId="4" fontId="0" fillId="0" borderId="0" xfId="0" applyNumberFormat="1" applyAlignment="1">
      <alignment horizontal="right" vertical="center"/>
    </xf>
    <xf numFmtId="0" fontId="0" fillId="0" borderId="0" xfId="0" applyAlignment="1">
      <alignment horizontal="right" vertical="top"/>
    </xf>
    <xf numFmtId="0" fontId="2" fillId="0" borderId="0" xfId="0" applyFont="1" applyAlignment="1">
      <alignment wrapText="1"/>
    </xf>
    <xf numFmtId="0" fontId="2" fillId="0" borderId="0" xfId="0" applyFont="1"/>
    <xf numFmtId="0" fontId="2" fillId="0" borderId="0" xfId="0" applyFont="1" applyAlignment="1">
      <alignment horizontal="right"/>
    </xf>
    <xf numFmtId="0" fontId="3" fillId="0" borderId="1" xfId="0" applyFont="1" applyBorder="1"/>
    <xf numFmtId="0" fontId="3" fillId="0" borderId="1" xfId="0" applyFont="1" applyBorder="1" applyAlignment="1">
      <alignment horizontal="right"/>
    </xf>
    <xf numFmtId="4" fontId="0" fillId="0" borderId="1" xfId="0" applyNumberFormat="1" applyBorder="1" applyAlignment="1">
      <alignment horizontal="right"/>
    </xf>
    <xf numFmtId="0" fontId="3" fillId="0" borderId="2" xfId="0" applyFont="1" applyBorder="1"/>
    <xf numFmtId="0" fontId="0" fillId="0" borderId="1" xfId="0" applyBorder="1" applyAlignment="1">
      <alignment horizontal="center"/>
    </xf>
    <xf numFmtId="0" fontId="0" fillId="0" borderId="1" xfId="0" applyBorder="1" applyAlignment="1">
      <alignment horizontal="right"/>
    </xf>
    <xf numFmtId="0" fontId="3" fillId="0" borderId="0" xfId="0" applyFont="1"/>
    <xf numFmtId="0" fontId="3" fillId="0" borderId="0" xfId="0" applyFont="1" applyAlignment="1">
      <alignment horizontal="right"/>
    </xf>
    <xf numFmtId="4" fontId="3" fillId="0" borderId="0" xfId="0" applyNumberFormat="1" applyFont="1" applyAlignment="1">
      <alignment horizontal="right" vertical="center"/>
    </xf>
    <xf numFmtId="0" fontId="3" fillId="0" borderId="3" xfId="0" applyFont="1" applyBorder="1" applyAlignment="1">
      <alignment horizontal="center" vertical="top" wrapText="1"/>
    </xf>
    <xf numFmtId="0" fontId="3" fillId="0" borderId="4" xfId="0" applyFont="1" applyBorder="1" applyAlignment="1">
      <alignment horizontal="right" vertical="top" wrapText="1"/>
    </xf>
    <xf numFmtId="0" fontId="3" fillId="0" borderId="4" xfId="0" applyFont="1" applyBorder="1" applyAlignment="1">
      <alignment horizontal="center" vertical="top" wrapText="1"/>
    </xf>
    <xf numFmtId="4" fontId="3" fillId="0" borderId="4" xfId="0" applyNumberFormat="1" applyFont="1" applyBorder="1" applyAlignment="1">
      <alignment horizontal="right" vertical="center" wrapText="1"/>
    </xf>
    <xf numFmtId="3" fontId="3" fillId="0" borderId="4" xfId="0" applyNumberFormat="1" applyFont="1" applyBorder="1" applyAlignment="1">
      <alignment horizontal="center" vertical="center" wrapText="1"/>
    </xf>
    <xf numFmtId="0" fontId="3" fillId="0" borderId="5" xfId="0" applyFont="1" applyBorder="1" applyAlignment="1">
      <alignment horizontal="justify" vertical="top" wrapText="1"/>
    </xf>
    <xf numFmtId="0" fontId="3" fillId="0" borderId="6" xfId="0" applyFont="1" applyBorder="1" applyAlignment="1">
      <alignment horizontal="right" vertical="top" wrapText="1"/>
    </xf>
    <xf numFmtId="4" fontId="3" fillId="0" borderId="8" xfId="0" applyNumberFormat="1" applyFont="1" applyBorder="1" applyAlignment="1" applyProtection="1">
      <alignment horizontal="right" vertical="center" wrapText="1"/>
      <protection locked="0"/>
    </xf>
    <xf numFmtId="0" fontId="0" fillId="0" borderId="5" xfId="0" applyBorder="1"/>
    <xf numFmtId="0" fontId="2" fillId="0" borderId="9" xfId="0" applyFont="1" applyBorder="1" applyAlignment="1">
      <alignment horizontal="justify" vertical="center"/>
    </xf>
    <xf numFmtId="164" fontId="3" fillId="2" borderId="10" xfId="0" applyNumberFormat="1" applyFont="1" applyFill="1" applyBorder="1" applyAlignment="1">
      <alignment horizontal="right" vertical="center"/>
    </xf>
    <xf numFmtId="3" fontId="2" fillId="3" borderId="9" xfId="0" applyNumberFormat="1" applyFont="1" applyFill="1" applyBorder="1" applyAlignment="1">
      <alignment horizontal="center" vertical="center" wrapText="1"/>
    </xf>
    <xf numFmtId="0" fontId="3" fillId="0" borderId="9" xfId="0" applyFont="1" applyBorder="1" applyAlignment="1">
      <alignment horizontal="justify" wrapText="1"/>
    </xf>
    <xf numFmtId="164" fontId="3" fillId="0" borderId="10" xfId="0" applyNumberFormat="1" applyFont="1" applyBorder="1" applyAlignment="1">
      <alignment horizontal="right" wrapText="1"/>
    </xf>
    <xf numFmtId="0" fontId="0" fillId="0" borderId="9" xfId="0" applyBorder="1"/>
    <xf numFmtId="0" fontId="3" fillId="0" borderId="9" xfId="0" applyFont="1" applyBorder="1"/>
    <xf numFmtId="164" fontId="3" fillId="0" borderId="10" xfId="0" applyNumberFormat="1" applyFont="1" applyBorder="1" applyAlignment="1">
      <alignment horizontal="right"/>
    </xf>
    <xf numFmtId="0" fontId="3" fillId="0" borderId="10" xfId="0" applyFont="1" applyBorder="1" applyAlignment="1">
      <alignment horizontal="right"/>
    </xf>
    <xf numFmtId="4" fontId="0" fillId="0" borderId="8" xfId="0" applyNumberFormat="1" applyBorder="1" applyAlignment="1" applyProtection="1">
      <alignment horizontal="right" vertical="center" wrapText="1"/>
      <protection locked="0"/>
    </xf>
    <xf numFmtId="0" fontId="3" fillId="0" borderId="11" xfId="0" applyFont="1" applyBorder="1" applyAlignment="1">
      <alignment horizontal="justify" vertical="top" wrapText="1"/>
    </xf>
    <xf numFmtId="164" fontId="3" fillId="0" borderId="12" xfId="0" applyNumberFormat="1" applyFont="1" applyBorder="1" applyAlignment="1">
      <alignment horizontal="right" vertical="top" wrapText="1"/>
    </xf>
    <xf numFmtId="0" fontId="3" fillId="0" borderId="12" xfId="0" applyFont="1" applyBorder="1" applyAlignment="1">
      <alignment horizontal="right" vertical="top" wrapText="1"/>
    </xf>
    <xf numFmtId="4" fontId="0" fillId="0" borderId="13" xfId="0" applyNumberFormat="1" applyBorder="1" applyAlignment="1" applyProtection="1">
      <alignment horizontal="right" vertical="center" wrapText="1"/>
      <protection locked="0"/>
    </xf>
    <xf numFmtId="0" fontId="0" fillId="0" borderId="11" xfId="0" applyBorder="1"/>
    <xf numFmtId="164" fontId="3" fillId="0" borderId="6" xfId="0" applyNumberFormat="1" applyFont="1" applyBorder="1" applyAlignment="1">
      <alignment horizontal="right" vertical="top" wrapText="1"/>
    </xf>
    <xf numFmtId="4" fontId="3" fillId="0" borderId="5" xfId="0" applyNumberFormat="1" applyFont="1" applyBorder="1" applyAlignment="1" applyProtection="1">
      <alignment horizontal="right" vertical="center" wrapText="1"/>
      <protection locked="0"/>
    </xf>
    <xf numFmtId="0" fontId="2" fillId="0" borderId="9" xfId="0" applyFont="1" applyBorder="1"/>
    <xf numFmtId="4" fontId="3" fillId="0" borderId="9" xfId="0" applyNumberFormat="1" applyFont="1" applyBorder="1" applyAlignment="1" applyProtection="1">
      <alignment horizontal="right" vertical="center" wrapText="1"/>
      <protection locked="0"/>
    </xf>
    <xf numFmtId="0" fontId="3" fillId="0" borderId="0" xfId="0" applyFont="1" applyAlignment="1">
      <alignment horizontal="center" vertical="top"/>
    </xf>
    <xf numFmtId="0" fontId="3" fillId="0" borderId="9" xfId="0" applyFont="1" applyBorder="1" applyAlignment="1">
      <alignment horizontal="justify" vertical="top" wrapText="1"/>
    </xf>
    <xf numFmtId="164" fontId="3" fillId="2" borderId="10" xfId="0" applyNumberFormat="1" applyFont="1" applyFill="1" applyBorder="1" applyAlignment="1">
      <alignment horizontal="right" vertical="top" wrapText="1"/>
    </xf>
    <xf numFmtId="0" fontId="4" fillId="0" borderId="0" xfId="1" applyAlignment="1">
      <alignment horizontal="right" vertical="top"/>
    </xf>
    <xf numFmtId="0" fontId="3" fillId="0" borderId="0" xfId="1" applyFont="1" applyAlignment="1">
      <alignment horizontal="center" vertical="top"/>
    </xf>
    <xf numFmtId="0" fontId="3" fillId="0" borderId="9" xfId="1" applyFont="1" applyBorder="1" applyAlignment="1">
      <alignment horizontal="justify" vertical="top" wrapText="1"/>
    </xf>
    <xf numFmtId="164" fontId="3" fillId="2" borderId="10" xfId="1" applyNumberFormat="1" applyFont="1" applyFill="1" applyBorder="1" applyAlignment="1">
      <alignment horizontal="right" vertical="top" wrapText="1"/>
    </xf>
    <xf numFmtId="4" fontId="3" fillId="0" borderId="8" xfId="1" applyNumberFormat="1" applyFont="1" applyBorder="1" applyAlignment="1" applyProtection="1">
      <alignment horizontal="right" vertical="center" wrapText="1"/>
      <protection locked="0"/>
    </xf>
    <xf numFmtId="0" fontId="2" fillId="0" borderId="9" xfId="0" applyFont="1" applyBorder="1" applyAlignment="1">
      <alignment horizontal="justify" vertical="top" wrapText="1"/>
    </xf>
    <xf numFmtId="164" fontId="3" fillId="0" borderId="10" xfId="0" applyNumberFormat="1" applyFont="1" applyBorder="1" applyAlignment="1">
      <alignment horizontal="right" vertical="top" wrapText="1"/>
    </xf>
    <xf numFmtId="0" fontId="3" fillId="0" borderId="9" xfId="0" applyFont="1" applyBorder="1" applyAlignment="1">
      <alignment vertical="top" wrapText="1"/>
    </xf>
    <xf numFmtId="4" fontId="0" fillId="0" borderId="9" xfId="0" applyNumberFormat="1" applyBorder="1" applyAlignment="1" applyProtection="1">
      <alignment horizontal="right" vertical="center"/>
      <protection locked="0"/>
    </xf>
    <xf numFmtId="0" fontId="3" fillId="0" borderId="11" xfId="0" applyFont="1" applyBorder="1" applyAlignment="1">
      <alignment vertical="top" wrapText="1"/>
    </xf>
    <xf numFmtId="4" fontId="3" fillId="0" borderId="11" xfId="0" applyNumberFormat="1" applyFont="1" applyBorder="1" applyAlignment="1" applyProtection="1">
      <alignment horizontal="right" vertical="center" wrapText="1"/>
      <protection locked="0"/>
    </xf>
    <xf numFmtId="0" fontId="2" fillId="0" borderId="9" xfId="2" applyFont="1" applyBorder="1" applyAlignment="1">
      <alignment horizontal="left" vertical="top" wrapText="1"/>
    </xf>
    <xf numFmtId="164" fontId="3" fillId="2" borderId="10" xfId="2" applyNumberFormat="1" applyFill="1" applyBorder="1" applyAlignment="1">
      <alignment horizontal="right" vertical="top" wrapText="1"/>
    </xf>
    <xf numFmtId="0" fontId="3" fillId="0" borderId="9" xfId="0" applyFont="1" applyBorder="1" applyAlignment="1">
      <alignment horizontal="left" vertical="top" wrapText="1"/>
    </xf>
    <xf numFmtId="0" fontId="0" fillId="0" borderId="12" xfId="0" applyBorder="1"/>
    <xf numFmtId="4" fontId="3" fillId="0" borderId="13" xfId="0" applyNumberFormat="1" applyFont="1" applyBorder="1" applyAlignment="1" applyProtection="1">
      <alignment horizontal="right" vertical="center" wrapText="1"/>
      <protection locked="0"/>
    </xf>
    <xf numFmtId="0" fontId="3" fillId="0" borderId="0" xfId="0" applyFont="1" applyAlignment="1">
      <alignment horizontal="right" vertical="top"/>
    </xf>
    <xf numFmtId="3" fontId="3" fillId="0" borderId="8" xfId="0" applyNumberFormat="1" applyFont="1" applyBorder="1" applyAlignment="1">
      <alignment horizontal="center" vertical="center" wrapText="1"/>
    </xf>
    <xf numFmtId="0" fontId="3" fillId="0" borderId="9" xfId="0" applyFont="1" applyBorder="1" applyAlignment="1">
      <alignment horizontal="center" vertical="top" wrapText="1"/>
    </xf>
    <xf numFmtId="0" fontId="3" fillId="0" borderId="5" xfId="0" applyFont="1" applyBorder="1" applyAlignment="1">
      <alignment horizontal="center" vertical="top" wrapText="1"/>
    </xf>
    <xf numFmtId="0" fontId="3" fillId="0" borderId="11" xfId="0" applyFont="1" applyBorder="1" applyAlignment="1">
      <alignment horizontal="center" vertical="top" wrapText="1"/>
    </xf>
    <xf numFmtId="0" fontId="3" fillId="0" borderId="13" xfId="0" applyFont="1" applyBorder="1" applyAlignment="1">
      <alignment horizontal="center" vertical="top" wrapText="1"/>
    </xf>
    <xf numFmtId="164" fontId="0" fillId="0" borderId="6" xfId="0" applyNumberFormat="1" applyBorder="1" applyAlignment="1">
      <alignment horizontal="right"/>
    </xf>
    <xf numFmtId="4" fontId="0" fillId="0" borderId="5" xfId="0" applyNumberFormat="1" applyBorder="1" applyAlignment="1">
      <alignment horizontal="right" vertical="center"/>
    </xf>
    <xf numFmtId="4" fontId="3" fillId="0" borderId="7" xfId="0" applyNumberFormat="1" applyFont="1" applyBorder="1" applyAlignment="1" applyProtection="1">
      <alignment horizontal="right" vertical="center" wrapText="1"/>
      <protection locked="0"/>
    </xf>
    <xf numFmtId="4" fontId="3" fillId="0" borderId="13" xfId="0" applyNumberFormat="1" applyFont="1" applyBorder="1" applyAlignment="1">
      <alignment horizontal="right" vertical="center" wrapText="1"/>
    </xf>
    <xf numFmtId="0" fontId="3" fillId="0" borderId="11" xfId="0" applyFont="1" applyBorder="1"/>
    <xf numFmtId="0" fontId="3" fillId="0" borderId="12" xfId="0" applyFont="1" applyBorder="1" applyAlignment="1">
      <alignment horizontal="right"/>
    </xf>
    <xf numFmtId="3" fontId="6" fillId="0" borderId="9" xfId="0" applyNumberFormat="1" applyFont="1" applyBorder="1" applyAlignment="1">
      <alignment horizontal="justify" vertical="top" wrapText="1"/>
    </xf>
    <xf numFmtId="3" fontId="6" fillId="0" borderId="10" xfId="0" applyNumberFormat="1" applyFont="1" applyBorder="1" applyAlignment="1">
      <alignment horizontal="right" vertical="top" wrapText="1"/>
    </xf>
    <xf numFmtId="4" fontId="3" fillId="0" borderId="5" xfId="0" applyNumberFormat="1" applyFont="1" applyBorder="1" applyAlignment="1">
      <alignment horizontal="right" vertical="center"/>
    </xf>
    <xf numFmtId="0" fontId="2" fillId="0" borderId="10" xfId="0" applyFont="1" applyBorder="1" applyAlignment="1">
      <alignment horizontal="right" vertical="top" wrapText="1"/>
    </xf>
    <xf numFmtId="4" fontId="3" fillId="0" borderId="9" xfId="0" applyNumberFormat="1" applyFont="1" applyBorder="1" applyAlignment="1">
      <alignment horizontal="right" vertical="center"/>
    </xf>
    <xf numFmtId="0" fontId="2" fillId="0" borderId="11" xfId="0" applyFont="1" applyBorder="1" applyAlignment="1">
      <alignment horizontal="justify" vertical="top" wrapText="1"/>
    </xf>
    <xf numFmtId="0" fontId="2" fillId="0" borderId="12" xfId="0" applyFont="1" applyBorder="1" applyAlignment="1">
      <alignment horizontal="right" vertical="top" wrapText="1"/>
    </xf>
    <xf numFmtId="4" fontId="3" fillId="0" borderId="11" xfId="0" applyNumberFormat="1" applyFont="1" applyBorder="1" applyAlignment="1">
      <alignment horizontal="right" vertical="center"/>
    </xf>
    <xf numFmtId="0" fontId="7" fillId="0" borderId="0" xfId="0" applyFont="1"/>
    <xf numFmtId="0" fontId="7" fillId="0" borderId="0" xfId="0" applyFont="1" applyAlignment="1">
      <alignment horizontal="right"/>
    </xf>
    <xf numFmtId="0" fontId="3" fillId="0" borderId="0" xfId="0" quotePrefix="1" applyFont="1"/>
    <xf numFmtId="0" fontId="3" fillId="0" borderId="0" xfId="0" quotePrefix="1" applyFont="1" applyAlignment="1">
      <alignment horizontal="right"/>
    </xf>
    <xf numFmtId="0" fontId="0" fillId="0" borderId="0" xfId="0" applyAlignment="1">
      <alignment horizontal="center"/>
    </xf>
    <xf numFmtId="0" fontId="2" fillId="0" borderId="0" xfId="0" applyFont="1" applyAlignment="1">
      <alignment horizontal="center"/>
    </xf>
    <xf numFmtId="0" fontId="3" fillId="0" borderId="1" xfId="0" applyFont="1" applyBorder="1" applyAlignment="1">
      <alignment horizontal="center"/>
    </xf>
    <xf numFmtId="0" fontId="3" fillId="0" borderId="0" xfId="0" applyFont="1" applyAlignment="1">
      <alignment horizontal="center"/>
    </xf>
    <xf numFmtId="0" fontId="3" fillId="0" borderId="9" xfId="0" applyFont="1" applyBorder="1" applyAlignment="1">
      <alignment horizontal="center" vertical="center"/>
    </xf>
    <xf numFmtId="0" fontId="3" fillId="0" borderId="9" xfId="0" applyFont="1" applyBorder="1" applyAlignment="1">
      <alignment horizontal="center" wrapText="1"/>
    </xf>
    <xf numFmtId="0" fontId="3" fillId="0" borderId="9" xfId="0" applyFont="1" applyBorder="1" applyAlignment="1">
      <alignment horizontal="center"/>
    </xf>
    <xf numFmtId="0" fontId="3" fillId="0" borderId="9" xfId="2" applyBorder="1" applyAlignment="1">
      <alignment horizontal="center" vertical="top" wrapText="1"/>
    </xf>
    <xf numFmtId="0" fontId="5" fillId="0" borderId="9" xfId="0" applyFont="1" applyBorder="1" applyAlignment="1">
      <alignment horizontal="center" vertical="center" wrapText="1"/>
    </xf>
    <xf numFmtId="0" fontId="0" fillId="0" borderId="5" xfId="0" applyBorder="1" applyAlignment="1">
      <alignment horizontal="center"/>
    </xf>
    <xf numFmtId="0" fontId="3" fillId="0" borderId="11" xfId="0" applyFont="1" applyBorder="1" applyAlignment="1">
      <alignment horizontal="center"/>
    </xf>
    <xf numFmtId="0" fontId="3" fillId="0" borderId="8" xfId="0" applyFont="1" applyBorder="1" applyAlignment="1">
      <alignment horizontal="center"/>
    </xf>
    <xf numFmtId="0" fontId="3" fillId="0" borderId="13" xfId="0" applyFont="1" applyBorder="1" applyAlignment="1">
      <alignment horizontal="center"/>
    </xf>
    <xf numFmtId="3" fontId="6" fillId="0" borderId="8" xfId="0" applyNumberFormat="1" applyFont="1" applyBorder="1" applyAlignment="1">
      <alignment horizontal="center" vertical="top" wrapText="1"/>
    </xf>
    <xf numFmtId="0" fontId="2" fillId="0" borderId="8" xfId="0" applyFont="1" applyBorder="1" applyAlignment="1">
      <alignment horizontal="center" vertical="top" wrapText="1"/>
    </xf>
    <xf numFmtId="0" fontId="2" fillId="0" borderId="13" xfId="0" applyFont="1" applyBorder="1" applyAlignment="1">
      <alignment horizontal="center" vertical="top" wrapText="1"/>
    </xf>
    <xf numFmtId="0" fontId="7" fillId="0" borderId="0" xfId="0" applyFont="1" applyAlignment="1">
      <alignment horizontal="center"/>
    </xf>
    <xf numFmtId="0" fontId="3" fillId="0" borderId="0" xfId="0" quotePrefix="1" applyFont="1" applyAlignment="1">
      <alignment horizontal="center"/>
    </xf>
    <xf numFmtId="0" fontId="3" fillId="0" borderId="6" xfId="0" applyFont="1" applyBorder="1" applyAlignment="1">
      <alignment horizontal="center" vertical="top" wrapText="1"/>
    </xf>
    <xf numFmtId="0" fontId="3" fillId="0" borderId="10" xfId="0" applyFont="1" applyBorder="1" applyAlignment="1">
      <alignment horizontal="center" wrapText="1"/>
    </xf>
    <xf numFmtId="0" fontId="3" fillId="0" borderId="10" xfId="0" applyFont="1" applyBorder="1" applyAlignment="1">
      <alignment horizontal="center"/>
    </xf>
    <xf numFmtId="0" fontId="3" fillId="0" borderId="12" xfId="0" applyFont="1" applyBorder="1" applyAlignment="1">
      <alignment horizontal="center" vertical="top" wrapText="1"/>
    </xf>
    <xf numFmtId="0" fontId="3" fillId="0" borderId="10" xfId="0" applyFont="1" applyBorder="1" applyAlignment="1">
      <alignment horizontal="center" vertical="top" wrapText="1"/>
    </xf>
    <xf numFmtId="0" fontId="3" fillId="0" borderId="10" xfId="2" applyBorder="1" applyAlignment="1">
      <alignment horizontal="center" vertical="top" wrapText="1"/>
    </xf>
    <xf numFmtId="0" fontId="5" fillId="0" borderId="10" xfId="0" applyFont="1" applyBorder="1" applyAlignment="1">
      <alignment horizontal="center" vertical="center" wrapText="1"/>
    </xf>
    <xf numFmtId="0" fontId="0" fillId="0" borderId="6" xfId="0" applyBorder="1" applyAlignment="1">
      <alignment horizontal="center"/>
    </xf>
    <xf numFmtId="0" fontId="3" fillId="0" borderId="12" xfId="0" applyFont="1" applyBorder="1" applyAlignment="1">
      <alignment horizontal="center"/>
    </xf>
    <xf numFmtId="3" fontId="6" fillId="0" borderId="10" xfId="0" applyNumberFormat="1" applyFont="1" applyBorder="1" applyAlignment="1">
      <alignment horizontal="center" vertical="top" wrapText="1"/>
    </xf>
    <xf numFmtId="0" fontId="2" fillId="0" borderId="10" xfId="0" applyFont="1" applyBorder="1" applyAlignment="1">
      <alignment horizontal="center" vertical="top" wrapText="1"/>
    </xf>
    <xf numFmtId="0" fontId="2" fillId="0" borderId="12" xfId="0" applyFont="1" applyBorder="1" applyAlignment="1">
      <alignment horizontal="center"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1" applyFont="1" applyBorder="1" applyAlignment="1">
      <alignment horizontal="center" vertical="center" wrapText="1"/>
    </xf>
    <xf numFmtId="0" fontId="2" fillId="4" borderId="9" xfId="0" applyFont="1" applyFill="1" applyBorder="1" applyAlignment="1">
      <alignment horizontal="left" vertical="top" wrapText="1"/>
    </xf>
    <xf numFmtId="0" fontId="2" fillId="0" borderId="5" xfId="0" applyFont="1" applyBorder="1" applyAlignment="1">
      <alignment horizontal="justify" vertical="top" wrapText="1"/>
    </xf>
    <xf numFmtId="3" fontId="2" fillId="3" borderId="8" xfId="0" applyNumberFormat="1" applyFont="1" applyFill="1" applyBorder="1" applyAlignment="1">
      <alignment horizontal="center" vertical="center" wrapText="1"/>
    </xf>
    <xf numFmtId="0" fontId="8" fillId="0" borderId="5" xfId="0" applyFont="1" applyBorder="1" applyAlignment="1">
      <alignment horizontal="center" vertical="center" wrapText="1"/>
    </xf>
    <xf numFmtId="4" fontId="2" fillId="0" borderId="7" xfId="0" applyNumberFormat="1" applyFont="1" applyBorder="1" applyAlignment="1" applyProtection="1">
      <alignment horizontal="right" vertical="center" wrapText="1"/>
      <protection locked="0"/>
    </xf>
    <xf numFmtId="0" fontId="8" fillId="0" borderId="11" xfId="0" applyFont="1" applyBorder="1" applyAlignment="1">
      <alignment horizontal="center" vertical="center" wrapText="1"/>
    </xf>
    <xf numFmtId="4" fontId="2" fillId="0" borderId="13" xfId="0" applyNumberFormat="1" applyFont="1" applyBorder="1" applyAlignment="1" applyProtection="1">
      <alignment horizontal="right" vertical="center" wrapText="1"/>
      <protection locked="0"/>
    </xf>
    <xf numFmtId="4" fontId="3" fillId="0" borderId="0" xfId="0" applyNumberFormat="1" applyFont="1" applyAlignment="1" applyProtection="1">
      <alignment horizontal="right" vertical="center" wrapText="1"/>
      <protection locked="0"/>
    </xf>
    <xf numFmtId="164" fontId="2" fillId="0" borderId="5" xfId="0" applyNumberFormat="1" applyFont="1" applyBorder="1" applyAlignment="1">
      <alignment horizontal="right" vertical="top" wrapText="1"/>
    </xf>
    <xf numFmtId="164" fontId="2" fillId="2" borderId="9" xfId="0" applyNumberFormat="1" applyFont="1" applyFill="1" applyBorder="1" applyAlignment="1">
      <alignment horizontal="right" vertical="top" wrapText="1"/>
    </xf>
    <xf numFmtId="164" fontId="2" fillId="0" borderId="11" xfId="0" applyNumberFormat="1" applyFont="1" applyBorder="1" applyAlignment="1">
      <alignment horizontal="right" vertical="top" wrapText="1"/>
    </xf>
    <xf numFmtId="164" fontId="2" fillId="0" borderId="9" xfId="0" applyNumberFormat="1" applyFont="1" applyBorder="1" applyAlignment="1">
      <alignment horizontal="right" vertical="top" wrapText="1"/>
    </xf>
    <xf numFmtId="0" fontId="0" fillId="0" borderId="6" xfId="0" applyBorder="1" applyAlignment="1">
      <alignment horizontal="right" vertical="top"/>
    </xf>
    <xf numFmtId="0" fontId="3" fillId="0" borderId="14" xfId="0" applyFont="1" applyBorder="1" applyAlignment="1">
      <alignment horizontal="center" vertical="top"/>
    </xf>
    <xf numFmtId="164" fontId="3" fillId="2" borderId="6" xfId="0" applyNumberFormat="1" applyFont="1" applyFill="1" applyBorder="1" applyAlignment="1">
      <alignment horizontal="right" vertical="top" wrapText="1"/>
    </xf>
    <xf numFmtId="0" fontId="3" fillId="0" borderId="6" xfId="0" applyFont="1" applyBorder="1" applyAlignment="1">
      <alignment horizontal="center" vertical="center" wrapText="1"/>
    </xf>
    <xf numFmtId="0" fontId="3" fillId="0" borderId="5" xfId="0" applyFont="1" applyBorder="1" applyAlignment="1">
      <alignment horizontal="center" vertical="center" wrapText="1"/>
    </xf>
    <xf numFmtId="0" fontId="0" fillId="0" borderId="10" xfId="0" applyBorder="1" applyAlignment="1">
      <alignment horizontal="right" vertical="top"/>
    </xf>
    <xf numFmtId="0" fontId="0" fillId="0" borderId="12" xfId="0" applyBorder="1" applyAlignment="1">
      <alignment horizontal="right" vertical="top"/>
    </xf>
    <xf numFmtId="0" fontId="0" fillId="0" borderId="15" xfId="0" applyBorder="1" applyAlignment="1">
      <alignment horizontal="center" vertical="top"/>
    </xf>
    <xf numFmtId="0" fontId="3" fillId="0" borderId="10" xfId="0" applyFont="1" applyBorder="1" applyAlignment="1">
      <alignment horizontal="center" vertical="center"/>
    </xf>
    <xf numFmtId="0" fontId="1" fillId="0" borderId="0" xfId="0" applyFont="1" applyAlignment="1">
      <alignment horizontal="left" vertical="justify" wrapText="1"/>
    </xf>
    <xf numFmtId="0" fontId="2" fillId="0" borderId="0" xfId="0" applyFont="1" applyAlignment="1">
      <alignment horizontal="left" vertical="justify" wrapText="1"/>
    </xf>
  </cellXfs>
  <cellStyles count="3">
    <cellStyle name="Navadno" xfId="0" builtinId="0"/>
    <cellStyle name="Navadno 2" xfId="2" xr:uid="{00000000-0005-0000-0000-000001000000}"/>
    <cellStyle name="Normal 2"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123"/>
  <sheetViews>
    <sheetView tabSelected="1" view="pageBreakPreview" zoomScaleNormal="100" zoomScaleSheetLayoutView="100" workbookViewId="0">
      <selection activeCell="R16" sqref="R16"/>
    </sheetView>
  </sheetViews>
  <sheetFormatPr defaultRowHeight="15" x14ac:dyDescent="0.25"/>
  <cols>
    <col min="1" max="1" width="3.7109375" style="4" customWidth="1"/>
    <col min="2" max="2" width="2.28515625" style="1" customWidth="1"/>
    <col min="3" max="3" width="55.7109375" customWidth="1"/>
    <col min="4" max="4" width="8.85546875" style="2" customWidth="1"/>
    <col min="5" max="5" width="7.42578125" style="88" bestFit="1" customWidth="1"/>
    <col min="6" max="6" width="6" style="88" bestFit="1" customWidth="1"/>
    <col min="7" max="7" width="12.42578125" style="3" customWidth="1"/>
    <col min="8" max="8" width="8.5703125" hidden="1" customWidth="1"/>
    <col min="9" max="9" width="9.140625" bestFit="1" customWidth="1"/>
    <col min="256" max="256" width="3.7109375" customWidth="1"/>
    <col min="257" max="257" width="2.28515625" customWidth="1"/>
    <col min="258" max="258" width="79.28515625" customWidth="1"/>
    <col min="259" max="259" width="17.28515625" customWidth="1"/>
    <col min="260" max="260" width="10.140625" customWidth="1"/>
    <col min="261" max="261" width="8.5703125" customWidth="1"/>
    <col min="262" max="262" width="20" customWidth="1"/>
    <col min="263" max="263" width="0" hidden="1" customWidth="1"/>
    <col min="265" max="265" width="9.140625" bestFit="1" customWidth="1"/>
    <col min="512" max="512" width="3.7109375" customWidth="1"/>
    <col min="513" max="513" width="2.28515625" customWidth="1"/>
    <col min="514" max="514" width="79.28515625" customWidth="1"/>
    <col min="515" max="515" width="17.28515625" customWidth="1"/>
    <col min="516" max="516" width="10.140625" customWidth="1"/>
    <col min="517" max="517" width="8.5703125" customWidth="1"/>
    <col min="518" max="518" width="20" customWidth="1"/>
    <col min="519" max="519" width="0" hidden="1" customWidth="1"/>
    <col min="521" max="521" width="9.140625" bestFit="1" customWidth="1"/>
    <col min="768" max="768" width="3.7109375" customWidth="1"/>
    <col min="769" max="769" width="2.28515625" customWidth="1"/>
    <col min="770" max="770" width="79.28515625" customWidth="1"/>
    <col min="771" max="771" width="17.28515625" customWidth="1"/>
    <col min="772" max="772" width="10.140625" customWidth="1"/>
    <col min="773" max="773" width="8.5703125" customWidth="1"/>
    <col min="774" max="774" width="20" customWidth="1"/>
    <col min="775" max="775" width="0" hidden="1" customWidth="1"/>
    <col min="777" max="777" width="9.140625" bestFit="1" customWidth="1"/>
    <col min="1024" max="1024" width="3.7109375" customWidth="1"/>
    <col min="1025" max="1025" width="2.28515625" customWidth="1"/>
    <col min="1026" max="1026" width="79.28515625" customWidth="1"/>
    <col min="1027" max="1027" width="17.28515625" customWidth="1"/>
    <col min="1028" max="1028" width="10.140625" customWidth="1"/>
    <col min="1029" max="1029" width="8.5703125" customWidth="1"/>
    <col min="1030" max="1030" width="20" customWidth="1"/>
    <col min="1031" max="1031" width="0" hidden="1" customWidth="1"/>
    <col min="1033" max="1033" width="9.140625" bestFit="1" customWidth="1"/>
    <col min="1280" max="1280" width="3.7109375" customWidth="1"/>
    <col min="1281" max="1281" width="2.28515625" customWidth="1"/>
    <col min="1282" max="1282" width="79.28515625" customWidth="1"/>
    <col min="1283" max="1283" width="17.28515625" customWidth="1"/>
    <col min="1284" max="1284" width="10.140625" customWidth="1"/>
    <col min="1285" max="1285" width="8.5703125" customWidth="1"/>
    <col min="1286" max="1286" width="20" customWidth="1"/>
    <col min="1287" max="1287" width="0" hidden="1" customWidth="1"/>
    <col min="1289" max="1289" width="9.140625" bestFit="1" customWidth="1"/>
    <col min="1536" max="1536" width="3.7109375" customWidth="1"/>
    <col min="1537" max="1537" width="2.28515625" customWidth="1"/>
    <col min="1538" max="1538" width="79.28515625" customWidth="1"/>
    <col min="1539" max="1539" width="17.28515625" customWidth="1"/>
    <col min="1540" max="1540" width="10.140625" customWidth="1"/>
    <col min="1541" max="1541" width="8.5703125" customWidth="1"/>
    <col min="1542" max="1542" width="20" customWidth="1"/>
    <col min="1543" max="1543" width="0" hidden="1" customWidth="1"/>
    <col min="1545" max="1545" width="9.140625" bestFit="1" customWidth="1"/>
    <col min="1792" max="1792" width="3.7109375" customWidth="1"/>
    <col min="1793" max="1793" width="2.28515625" customWidth="1"/>
    <col min="1794" max="1794" width="79.28515625" customWidth="1"/>
    <col min="1795" max="1795" width="17.28515625" customWidth="1"/>
    <col min="1796" max="1796" width="10.140625" customWidth="1"/>
    <col min="1797" max="1797" width="8.5703125" customWidth="1"/>
    <col min="1798" max="1798" width="20" customWidth="1"/>
    <col min="1799" max="1799" width="0" hidden="1" customWidth="1"/>
    <col min="1801" max="1801" width="9.140625" bestFit="1" customWidth="1"/>
    <col min="2048" max="2048" width="3.7109375" customWidth="1"/>
    <col min="2049" max="2049" width="2.28515625" customWidth="1"/>
    <col min="2050" max="2050" width="79.28515625" customWidth="1"/>
    <col min="2051" max="2051" width="17.28515625" customWidth="1"/>
    <col min="2052" max="2052" width="10.140625" customWidth="1"/>
    <col min="2053" max="2053" width="8.5703125" customWidth="1"/>
    <col min="2054" max="2054" width="20" customWidth="1"/>
    <col min="2055" max="2055" width="0" hidden="1" customWidth="1"/>
    <col min="2057" max="2057" width="9.140625" bestFit="1" customWidth="1"/>
    <col min="2304" max="2304" width="3.7109375" customWidth="1"/>
    <col min="2305" max="2305" width="2.28515625" customWidth="1"/>
    <col min="2306" max="2306" width="79.28515625" customWidth="1"/>
    <col min="2307" max="2307" width="17.28515625" customWidth="1"/>
    <col min="2308" max="2308" width="10.140625" customWidth="1"/>
    <col min="2309" max="2309" width="8.5703125" customWidth="1"/>
    <col min="2310" max="2310" width="20" customWidth="1"/>
    <col min="2311" max="2311" width="0" hidden="1" customWidth="1"/>
    <col min="2313" max="2313" width="9.140625" bestFit="1" customWidth="1"/>
    <col min="2560" max="2560" width="3.7109375" customWidth="1"/>
    <col min="2561" max="2561" width="2.28515625" customWidth="1"/>
    <col min="2562" max="2562" width="79.28515625" customWidth="1"/>
    <col min="2563" max="2563" width="17.28515625" customWidth="1"/>
    <col min="2564" max="2564" width="10.140625" customWidth="1"/>
    <col min="2565" max="2565" width="8.5703125" customWidth="1"/>
    <col min="2566" max="2566" width="20" customWidth="1"/>
    <col min="2567" max="2567" width="0" hidden="1" customWidth="1"/>
    <col min="2569" max="2569" width="9.140625" bestFit="1" customWidth="1"/>
    <col min="2816" max="2816" width="3.7109375" customWidth="1"/>
    <col min="2817" max="2817" width="2.28515625" customWidth="1"/>
    <col min="2818" max="2818" width="79.28515625" customWidth="1"/>
    <col min="2819" max="2819" width="17.28515625" customWidth="1"/>
    <col min="2820" max="2820" width="10.140625" customWidth="1"/>
    <col min="2821" max="2821" width="8.5703125" customWidth="1"/>
    <col min="2822" max="2822" width="20" customWidth="1"/>
    <col min="2823" max="2823" width="0" hidden="1" customWidth="1"/>
    <col min="2825" max="2825" width="9.140625" bestFit="1" customWidth="1"/>
    <col min="3072" max="3072" width="3.7109375" customWidth="1"/>
    <col min="3073" max="3073" width="2.28515625" customWidth="1"/>
    <col min="3074" max="3074" width="79.28515625" customWidth="1"/>
    <col min="3075" max="3075" width="17.28515625" customWidth="1"/>
    <col min="3076" max="3076" width="10.140625" customWidth="1"/>
    <col min="3077" max="3077" width="8.5703125" customWidth="1"/>
    <col min="3078" max="3078" width="20" customWidth="1"/>
    <col min="3079" max="3079" width="0" hidden="1" customWidth="1"/>
    <col min="3081" max="3081" width="9.140625" bestFit="1" customWidth="1"/>
    <col min="3328" max="3328" width="3.7109375" customWidth="1"/>
    <col min="3329" max="3329" width="2.28515625" customWidth="1"/>
    <col min="3330" max="3330" width="79.28515625" customWidth="1"/>
    <col min="3331" max="3331" width="17.28515625" customWidth="1"/>
    <col min="3332" max="3332" width="10.140625" customWidth="1"/>
    <col min="3333" max="3333" width="8.5703125" customWidth="1"/>
    <col min="3334" max="3334" width="20" customWidth="1"/>
    <col min="3335" max="3335" width="0" hidden="1" customWidth="1"/>
    <col min="3337" max="3337" width="9.140625" bestFit="1" customWidth="1"/>
    <col min="3584" max="3584" width="3.7109375" customWidth="1"/>
    <col min="3585" max="3585" width="2.28515625" customWidth="1"/>
    <col min="3586" max="3586" width="79.28515625" customWidth="1"/>
    <col min="3587" max="3587" width="17.28515625" customWidth="1"/>
    <col min="3588" max="3588" width="10.140625" customWidth="1"/>
    <col min="3589" max="3589" width="8.5703125" customWidth="1"/>
    <col min="3590" max="3590" width="20" customWidth="1"/>
    <col min="3591" max="3591" width="0" hidden="1" customWidth="1"/>
    <col min="3593" max="3593" width="9.140625" bestFit="1" customWidth="1"/>
    <col min="3840" max="3840" width="3.7109375" customWidth="1"/>
    <col min="3841" max="3841" width="2.28515625" customWidth="1"/>
    <col min="3842" max="3842" width="79.28515625" customWidth="1"/>
    <col min="3843" max="3843" width="17.28515625" customWidth="1"/>
    <col min="3844" max="3844" width="10.140625" customWidth="1"/>
    <col min="3845" max="3845" width="8.5703125" customWidth="1"/>
    <col min="3846" max="3846" width="20" customWidth="1"/>
    <col min="3847" max="3847" width="0" hidden="1" customWidth="1"/>
    <col min="3849" max="3849" width="9.140625" bestFit="1" customWidth="1"/>
    <col min="4096" max="4096" width="3.7109375" customWidth="1"/>
    <col min="4097" max="4097" width="2.28515625" customWidth="1"/>
    <col min="4098" max="4098" width="79.28515625" customWidth="1"/>
    <col min="4099" max="4099" width="17.28515625" customWidth="1"/>
    <col min="4100" max="4100" width="10.140625" customWidth="1"/>
    <col min="4101" max="4101" width="8.5703125" customWidth="1"/>
    <col min="4102" max="4102" width="20" customWidth="1"/>
    <col min="4103" max="4103" width="0" hidden="1" customWidth="1"/>
    <col min="4105" max="4105" width="9.140625" bestFit="1" customWidth="1"/>
    <col min="4352" max="4352" width="3.7109375" customWidth="1"/>
    <col min="4353" max="4353" width="2.28515625" customWidth="1"/>
    <col min="4354" max="4354" width="79.28515625" customWidth="1"/>
    <col min="4355" max="4355" width="17.28515625" customWidth="1"/>
    <col min="4356" max="4356" width="10.140625" customWidth="1"/>
    <col min="4357" max="4357" width="8.5703125" customWidth="1"/>
    <col min="4358" max="4358" width="20" customWidth="1"/>
    <col min="4359" max="4359" width="0" hidden="1" customWidth="1"/>
    <col min="4361" max="4361" width="9.140625" bestFit="1" customWidth="1"/>
    <col min="4608" max="4608" width="3.7109375" customWidth="1"/>
    <col min="4609" max="4609" width="2.28515625" customWidth="1"/>
    <col min="4610" max="4610" width="79.28515625" customWidth="1"/>
    <col min="4611" max="4611" width="17.28515625" customWidth="1"/>
    <col min="4612" max="4612" width="10.140625" customWidth="1"/>
    <col min="4613" max="4613" width="8.5703125" customWidth="1"/>
    <col min="4614" max="4614" width="20" customWidth="1"/>
    <col min="4615" max="4615" width="0" hidden="1" customWidth="1"/>
    <col min="4617" max="4617" width="9.140625" bestFit="1" customWidth="1"/>
    <col min="4864" max="4864" width="3.7109375" customWidth="1"/>
    <col min="4865" max="4865" width="2.28515625" customWidth="1"/>
    <col min="4866" max="4866" width="79.28515625" customWidth="1"/>
    <col min="4867" max="4867" width="17.28515625" customWidth="1"/>
    <col min="4868" max="4868" width="10.140625" customWidth="1"/>
    <col min="4869" max="4869" width="8.5703125" customWidth="1"/>
    <col min="4870" max="4870" width="20" customWidth="1"/>
    <col min="4871" max="4871" width="0" hidden="1" customWidth="1"/>
    <col min="4873" max="4873" width="9.140625" bestFit="1" customWidth="1"/>
    <col min="5120" max="5120" width="3.7109375" customWidth="1"/>
    <col min="5121" max="5121" width="2.28515625" customWidth="1"/>
    <col min="5122" max="5122" width="79.28515625" customWidth="1"/>
    <col min="5123" max="5123" width="17.28515625" customWidth="1"/>
    <col min="5124" max="5124" width="10.140625" customWidth="1"/>
    <col min="5125" max="5125" width="8.5703125" customWidth="1"/>
    <col min="5126" max="5126" width="20" customWidth="1"/>
    <col min="5127" max="5127" width="0" hidden="1" customWidth="1"/>
    <col min="5129" max="5129" width="9.140625" bestFit="1" customWidth="1"/>
    <col min="5376" max="5376" width="3.7109375" customWidth="1"/>
    <col min="5377" max="5377" width="2.28515625" customWidth="1"/>
    <col min="5378" max="5378" width="79.28515625" customWidth="1"/>
    <col min="5379" max="5379" width="17.28515625" customWidth="1"/>
    <col min="5380" max="5380" width="10.140625" customWidth="1"/>
    <col min="5381" max="5381" width="8.5703125" customWidth="1"/>
    <col min="5382" max="5382" width="20" customWidth="1"/>
    <col min="5383" max="5383" width="0" hidden="1" customWidth="1"/>
    <col min="5385" max="5385" width="9.140625" bestFit="1" customWidth="1"/>
    <col min="5632" max="5632" width="3.7109375" customWidth="1"/>
    <col min="5633" max="5633" width="2.28515625" customWidth="1"/>
    <col min="5634" max="5634" width="79.28515625" customWidth="1"/>
    <col min="5635" max="5635" width="17.28515625" customWidth="1"/>
    <col min="5636" max="5636" width="10.140625" customWidth="1"/>
    <col min="5637" max="5637" width="8.5703125" customWidth="1"/>
    <col min="5638" max="5638" width="20" customWidth="1"/>
    <col min="5639" max="5639" width="0" hidden="1" customWidth="1"/>
    <col min="5641" max="5641" width="9.140625" bestFit="1" customWidth="1"/>
    <col min="5888" max="5888" width="3.7109375" customWidth="1"/>
    <col min="5889" max="5889" width="2.28515625" customWidth="1"/>
    <col min="5890" max="5890" width="79.28515625" customWidth="1"/>
    <col min="5891" max="5891" width="17.28515625" customWidth="1"/>
    <col min="5892" max="5892" width="10.140625" customWidth="1"/>
    <col min="5893" max="5893" width="8.5703125" customWidth="1"/>
    <col min="5894" max="5894" width="20" customWidth="1"/>
    <col min="5895" max="5895" width="0" hidden="1" customWidth="1"/>
    <col min="5897" max="5897" width="9.140625" bestFit="1" customWidth="1"/>
    <col min="6144" max="6144" width="3.7109375" customWidth="1"/>
    <col min="6145" max="6145" width="2.28515625" customWidth="1"/>
    <col min="6146" max="6146" width="79.28515625" customWidth="1"/>
    <col min="6147" max="6147" width="17.28515625" customWidth="1"/>
    <col min="6148" max="6148" width="10.140625" customWidth="1"/>
    <col min="6149" max="6149" width="8.5703125" customWidth="1"/>
    <col min="6150" max="6150" width="20" customWidth="1"/>
    <col min="6151" max="6151" width="0" hidden="1" customWidth="1"/>
    <col min="6153" max="6153" width="9.140625" bestFit="1" customWidth="1"/>
    <col min="6400" max="6400" width="3.7109375" customWidth="1"/>
    <col min="6401" max="6401" width="2.28515625" customWidth="1"/>
    <col min="6402" max="6402" width="79.28515625" customWidth="1"/>
    <col min="6403" max="6403" width="17.28515625" customWidth="1"/>
    <col min="6404" max="6404" width="10.140625" customWidth="1"/>
    <col min="6405" max="6405" width="8.5703125" customWidth="1"/>
    <col min="6406" max="6406" width="20" customWidth="1"/>
    <col min="6407" max="6407" width="0" hidden="1" customWidth="1"/>
    <col min="6409" max="6409" width="9.140625" bestFit="1" customWidth="1"/>
    <col min="6656" max="6656" width="3.7109375" customWidth="1"/>
    <col min="6657" max="6657" width="2.28515625" customWidth="1"/>
    <col min="6658" max="6658" width="79.28515625" customWidth="1"/>
    <col min="6659" max="6659" width="17.28515625" customWidth="1"/>
    <col min="6660" max="6660" width="10.140625" customWidth="1"/>
    <col min="6661" max="6661" width="8.5703125" customWidth="1"/>
    <col min="6662" max="6662" width="20" customWidth="1"/>
    <col min="6663" max="6663" width="0" hidden="1" customWidth="1"/>
    <col min="6665" max="6665" width="9.140625" bestFit="1" customWidth="1"/>
    <col min="6912" max="6912" width="3.7109375" customWidth="1"/>
    <col min="6913" max="6913" width="2.28515625" customWidth="1"/>
    <col min="6914" max="6914" width="79.28515625" customWidth="1"/>
    <col min="6915" max="6915" width="17.28515625" customWidth="1"/>
    <col min="6916" max="6916" width="10.140625" customWidth="1"/>
    <col min="6917" max="6917" width="8.5703125" customWidth="1"/>
    <col min="6918" max="6918" width="20" customWidth="1"/>
    <col min="6919" max="6919" width="0" hidden="1" customWidth="1"/>
    <col min="6921" max="6921" width="9.140625" bestFit="1" customWidth="1"/>
    <col min="7168" max="7168" width="3.7109375" customWidth="1"/>
    <col min="7169" max="7169" width="2.28515625" customWidth="1"/>
    <col min="7170" max="7170" width="79.28515625" customWidth="1"/>
    <col min="7171" max="7171" width="17.28515625" customWidth="1"/>
    <col min="7172" max="7172" width="10.140625" customWidth="1"/>
    <col min="7173" max="7173" width="8.5703125" customWidth="1"/>
    <col min="7174" max="7174" width="20" customWidth="1"/>
    <col min="7175" max="7175" width="0" hidden="1" customWidth="1"/>
    <col min="7177" max="7177" width="9.140625" bestFit="1" customWidth="1"/>
    <col min="7424" max="7424" width="3.7109375" customWidth="1"/>
    <col min="7425" max="7425" width="2.28515625" customWidth="1"/>
    <col min="7426" max="7426" width="79.28515625" customWidth="1"/>
    <col min="7427" max="7427" width="17.28515625" customWidth="1"/>
    <col min="7428" max="7428" width="10.140625" customWidth="1"/>
    <col min="7429" max="7429" width="8.5703125" customWidth="1"/>
    <col min="7430" max="7430" width="20" customWidth="1"/>
    <col min="7431" max="7431" width="0" hidden="1" customWidth="1"/>
    <col min="7433" max="7433" width="9.140625" bestFit="1" customWidth="1"/>
    <col min="7680" max="7680" width="3.7109375" customWidth="1"/>
    <col min="7681" max="7681" width="2.28515625" customWidth="1"/>
    <col min="7682" max="7682" width="79.28515625" customWidth="1"/>
    <col min="7683" max="7683" width="17.28515625" customWidth="1"/>
    <col min="7684" max="7684" width="10.140625" customWidth="1"/>
    <col min="7685" max="7685" width="8.5703125" customWidth="1"/>
    <col min="7686" max="7686" width="20" customWidth="1"/>
    <col min="7687" max="7687" width="0" hidden="1" customWidth="1"/>
    <col min="7689" max="7689" width="9.140625" bestFit="1" customWidth="1"/>
    <col min="7936" max="7936" width="3.7109375" customWidth="1"/>
    <col min="7937" max="7937" width="2.28515625" customWidth="1"/>
    <col min="7938" max="7938" width="79.28515625" customWidth="1"/>
    <col min="7939" max="7939" width="17.28515625" customWidth="1"/>
    <col min="7940" max="7940" width="10.140625" customWidth="1"/>
    <col min="7941" max="7941" width="8.5703125" customWidth="1"/>
    <col min="7942" max="7942" width="20" customWidth="1"/>
    <col min="7943" max="7943" width="0" hidden="1" customWidth="1"/>
    <col min="7945" max="7945" width="9.140625" bestFit="1" customWidth="1"/>
    <col min="8192" max="8192" width="3.7109375" customWidth="1"/>
    <col min="8193" max="8193" width="2.28515625" customWidth="1"/>
    <col min="8194" max="8194" width="79.28515625" customWidth="1"/>
    <col min="8195" max="8195" width="17.28515625" customWidth="1"/>
    <col min="8196" max="8196" width="10.140625" customWidth="1"/>
    <col min="8197" max="8197" width="8.5703125" customWidth="1"/>
    <col min="8198" max="8198" width="20" customWidth="1"/>
    <col min="8199" max="8199" width="0" hidden="1" customWidth="1"/>
    <col min="8201" max="8201" width="9.140625" bestFit="1" customWidth="1"/>
    <col min="8448" max="8448" width="3.7109375" customWidth="1"/>
    <col min="8449" max="8449" width="2.28515625" customWidth="1"/>
    <col min="8450" max="8450" width="79.28515625" customWidth="1"/>
    <col min="8451" max="8451" width="17.28515625" customWidth="1"/>
    <col min="8452" max="8452" width="10.140625" customWidth="1"/>
    <col min="8453" max="8453" width="8.5703125" customWidth="1"/>
    <col min="8454" max="8454" width="20" customWidth="1"/>
    <col min="8455" max="8455" width="0" hidden="1" customWidth="1"/>
    <col min="8457" max="8457" width="9.140625" bestFit="1" customWidth="1"/>
    <col min="8704" max="8704" width="3.7109375" customWidth="1"/>
    <col min="8705" max="8705" width="2.28515625" customWidth="1"/>
    <col min="8706" max="8706" width="79.28515625" customWidth="1"/>
    <col min="8707" max="8707" width="17.28515625" customWidth="1"/>
    <col min="8708" max="8708" width="10.140625" customWidth="1"/>
    <col min="8709" max="8709" width="8.5703125" customWidth="1"/>
    <col min="8710" max="8710" width="20" customWidth="1"/>
    <col min="8711" max="8711" width="0" hidden="1" customWidth="1"/>
    <col min="8713" max="8713" width="9.140625" bestFit="1" customWidth="1"/>
    <col min="8960" max="8960" width="3.7109375" customWidth="1"/>
    <col min="8961" max="8961" width="2.28515625" customWidth="1"/>
    <col min="8962" max="8962" width="79.28515625" customWidth="1"/>
    <col min="8963" max="8963" width="17.28515625" customWidth="1"/>
    <col min="8964" max="8964" width="10.140625" customWidth="1"/>
    <col min="8965" max="8965" width="8.5703125" customWidth="1"/>
    <col min="8966" max="8966" width="20" customWidth="1"/>
    <col min="8967" max="8967" width="0" hidden="1" customWidth="1"/>
    <col min="8969" max="8969" width="9.140625" bestFit="1" customWidth="1"/>
    <col min="9216" max="9216" width="3.7109375" customWidth="1"/>
    <col min="9217" max="9217" width="2.28515625" customWidth="1"/>
    <col min="9218" max="9218" width="79.28515625" customWidth="1"/>
    <col min="9219" max="9219" width="17.28515625" customWidth="1"/>
    <col min="9220" max="9220" width="10.140625" customWidth="1"/>
    <col min="9221" max="9221" width="8.5703125" customWidth="1"/>
    <col min="9222" max="9222" width="20" customWidth="1"/>
    <col min="9223" max="9223" width="0" hidden="1" customWidth="1"/>
    <col min="9225" max="9225" width="9.140625" bestFit="1" customWidth="1"/>
    <col min="9472" max="9472" width="3.7109375" customWidth="1"/>
    <col min="9473" max="9473" width="2.28515625" customWidth="1"/>
    <col min="9474" max="9474" width="79.28515625" customWidth="1"/>
    <col min="9475" max="9475" width="17.28515625" customWidth="1"/>
    <col min="9476" max="9476" width="10.140625" customWidth="1"/>
    <col min="9477" max="9477" width="8.5703125" customWidth="1"/>
    <col min="9478" max="9478" width="20" customWidth="1"/>
    <col min="9479" max="9479" width="0" hidden="1" customWidth="1"/>
    <col min="9481" max="9481" width="9.140625" bestFit="1" customWidth="1"/>
    <col min="9728" max="9728" width="3.7109375" customWidth="1"/>
    <col min="9729" max="9729" width="2.28515625" customWidth="1"/>
    <col min="9730" max="9730" width="79.28515625" customWidth="1"/>
    <col min="9731" max="9731" width="17.28515625" customWidth="1"/>
    <col min="9732" max="9732" width="10.140625" customWidth="1"/>
    <col min="9733" max="9733" width="8.5703125" customWidth="1"/>
    <col min="9734" max="9734" width="20" customWidth="1"/>
    <col min="9735" max="9735" width="0" hidden="1" customWidth="1"/>
    <col min="9737" max="9737" width="9.140625" bestFit="1" customWidth="1"/>
    <col min="9984" max="9984" width="3.7109375" customWidth="1"/>
    <col min="9985" max="9985" width="2.28515625" customWidth="1"/>
    <col min="9986" max="9986" width="79.28515625" customWidth="1"/>
    <col min="9987" max="9987" width="17.28515625" customWidth="1"/>
    <col min="9988" max="9988" width="10.140625" customWidth="1"/>
    <col min="9989" max="9989" width="8.5703125" customWidth="1"/>
    <col min="9990" max="9990" width="20" customWidth="1"/>
    <col min="9991" max="9991" width="0" hidden="1" customWidth="1"/>
    <col min="9993" max="9993" width="9.140625" bestFit="1" customWidth="1"/>
    <col min="10240" max="10240" width="3.7109375" customWidth="1"/>
    <col min="10241" max="10241" width="2.28515625" customWidth="1"/>
    <col min="10242" max="10242" width="79.28515625" customWidth="1"/>
    <col min="10243" max="10243" width="17.28515625" customWidth="1"/>
    <col min="10244" max="10244" width="10.140625" customWidth="1"/>
    <col min="10245" max="10245" width="8.5703125" customWidth="1"/>
    <col min="10246" max="10246" width="20" customWidth="1"/>
    <col min="10247" max="10247" width="0" hidden="1" customWidth="1"/>
    <col min="10249" max="10249" width="9.140625" bestFit="1" customWidth="1"/>
    <col min="10496" max="10496" width="3.7109375" customWidth="1"/>
    <col min="10497" max="10497" width="2.28515625" customWidth="1"/>
    <col min="10498" max="10498" width="79.28515625" customWidth="1"/>
    <col min="10499" max="10499" width="17.28515625" customWidth="1"/>
    <col min="10500" max="10500" width="10.140625" customWidth="1"/>
    <col min="10501" max="10501" width="8.5703125" customWidth="1"/>
    <col min="10502" max="10502" width="20" customWidth="1"/>
    <col min="10503" max="10503" width="0" hidden="1" customWidth="1"/>
    <col min="10505" max="10505" width="9.140625" bestFit="1" customWidth="1"/>
    <col min="10752" max="10752" width="3.7109375" customWidth="1"/>
    <col min="10753" max="10753" width="2.28515625" customWidth="1"/>
    <col min="10754" max="10754" width="79.28515625" customWidth="1"/>
    <col min="10755" max="10755" width="17.28515625" customWidth="1"/>
    <col min="10756" max="10756" width="10.140625" customWidth="1"/>
    <col min="10757" max="10757" width="8.5703125" customWidth="1"/>
    <col min="10758" max="10758" width="20" customWidth="1"/>
    <col min="10759" max="10759" width="0" hidden="1" customWidth="1"/>
    <col min="10761" max="10761" width="9.140625" bestFit="1" customWidth="1"/>
    <col min="11008" max="11008" width="3.7109375" customWidth="1"/>
    <col min="11009" max="11009" width="2.28515625" customWidth="1"/>
    <col min="11010" max="11010" width="79.28515625" customWidth="1"/>
    <col min="11011" max="11011" width="17.28515625" customWidth="1"/>
    <col min="11012" max="11012" width="10.140625" customWidth="1"/>
    <col min="11013" max="11013" width="8.5703125" customWidth="1"/>
    <col min="11014" max="11014" width="20" customWidth="1"/>
    <col min="11015" max="11015" width="0" hidden="1" customWidth="1"/>
    <col min="11017" max="11017" width="9.140625" bestFit="1" customWidth="1"/>
    <col min="11264" max="11264" width="3.7109375" customWidth="1"/>
    <col min="11265" max="11265" width="2.28515625" customWidth="1"/>
    <col min="11266" max="11266" width="79.28515625" customWidth="1"/>
    <col min="11267" max="11267" width="17.28515625" customWidth="1"/>
    <col min="11268" max="11268" width="10.140625" customWidth="1"/>
    <col min="11269" max="11269" width="8.5703125" customWidth="1"/>
    <col min="11270" max="11270" width="20" customWidth="1"/>
    <col min="11271" max="11271" width="0" hidden="1" customWidth="1"/>
    <col min="11273" max="11273" width="9.140625" bestFit="1" customWidth="1"/>
    <col min="11520" max="11520" width="3.7109375" customWidth="1"/>
    <col min="11521" max="11521" width="2.28515625" customWidth="1"/>
    <col min="11522" max="11522" width="79.28515625" customWidth="1"/>
    <col min="11523" max="11523" width="17.28515625" customWidth="1"/>
    <col min="11524" max="11524" width="10.140625" customWidth="1"/>
    <col min="11525" max="11525" width="8.5703125" customWidth="1"/>
    <col min="11526" max="11526" width="20" customWidth="1"/>
    <col min="11527" max="11527" width="0" hidden="1" customWidth="1"/>
    <col min="11529" max="11529" width="9.140625" bestFit="1" customWidth="1"/>
    <col min="11776" max="11776" width="3.7109375" customWidth="1"/>
    <col min="11777" max="11777" width="2.28515625" customWidth="1"/>
    <col min="11778" max="11778" width="79.28515625" customWidth="1"/>
    <col min="11779" max="11779" width="17.28515625" customWidth="1"/>
    <col min="11780" max="11780" width="10.140625" customWidth="1"/>
    <col min="11781" max="11781" width="8.5703125" customWidth="1"/>
    <col min="11782" max="11782" width="20" customWidth="1"/>
    <col min="11783" max="11783" width="0" hidden="1" customWidth="1"/>
    <col min="11785" max="11785" width="9.140625" bestFit="1" customWidth="1"/>
    <col min="12032" max="12032" width="3.7109375" customWidth="1"/>
    <col min="12033" max="12033" width="2.28515625" customWidth="1"/>
    <col min="12034" max="12034" width="79.28515625" customWidth="1"/>
    <col min="12035" max="12035" width="17.28515625" customWidth="1"/>
    <col min="12036" max="12036" width="10.140625" customWidth="1"/>
    <col min="12037" max="12037" width="8.5703125" customWidth="1"/>
    <col min="12038" max="12038" width="20" customWidth="1"/>
    <col min="12039" max="12039" width="0" hidden="1" customWidth="1"/>
    <col min="12041" max="12041" width="9.140625" bestFit="1" customWidth="1"/>
    <col min="12288" max="12288" width="3.7109375" customWidth="1"/>
    <col min="12289" max="12289" width="2.28515625" customWidth="1"/>
    <col min="12290" max="12290" width="79.28515625" customWidth="1"/>
    <col min="12291" max="12291" width="17.28515625" customWidth="1"/>
    <col min="12292" max="12292" width="10.140625" customWidth="1"/>
    <col min="12293" max="12293" width="8.5703125" customWidth="1"/>
    <col min="12294" max="12294" width="20" customWidth="1"/>
    <col min="12295" max="12295" width="0" hidden="1" customWidth="1"/>
    <col min="12297" max="12297" width="9.140625" bestFit="1" customWidth="1"/>
    <col min="12544" max="12544" width="3.7109375" customWidth="1"/>
    <col min="12545" max="12545" width="2.28515625" customWidth="1"/>
    <col min="12546" max="12546" width="79.28515625" customWidth="1"/>
    <col min="12547" max="12547" width="17.28515625" customWidth="1"/>
    <col min="12548" max="12548" width="10.140625" customWidth="1"/>
    <col min="12549" max="12549" width="8.5703125" customWidth="1"/>
    <col min="12550" max="12550" width="20" customWidth="1"/>
    <col min="12551" max="12551" width="0" hidden="1" customWidth="1"/>
    <col min="12553" max="12553" width="9.140625" bestFit="1" customWidth="1"/>
    <col min="12800" max="12800" width="3.7109375" customWidth="1"/>
    <col min="12801" max="12801" width="2.28515625" customWidth="1"/>
    <col min="12802" max="12802" width="79.28515625" customWidth="1"/>
    <col min="12803" max="12803" width="17.28515625" customWidth="1"/>
    <col min="12804" max="12804" width="10.140625" customWidth="1"/>
    <col min="12805" max="12805" width="8.5703125" customWidth="1"/>
    <col min="12806" max="12806" width="20" customWidth="1"/>
    <col min="12807" max="12807" width="0" hidden="1" customWidth="1"/>
    <col min="12809" max="12809" width="9.140625" bestFit="1" customWidth="1"/>
    <col min="13056" max="13056" width="3.7109375" customWidth="1"/>
    <col min="13057" max="13057" width="2.28515625" customWidth="1"/>
    <col min="13058" max="13058" width="79.28515625" customWidth="1"/>
    <col min="13059" max="13059" width="17.28515625" customWidth="1"/>
    <col min="13060" max="13060" width="10.140625" customWidth="1"/>
    <col min="13061" max="13061" width="8.5703125" customWidth="1"/>
    <col min="13062" max="13062" width="20" customWidth="1"/>
    <col min="13063" max="13063" width="0" hidden="1" customWidth="1"/>
    <col min="13065" max="13065" width="9.140625" bestFit="1" customWidth="1"/>
    <col min="13312" max="13312" width="3.7109375" customWidth="1"/>
    <col min="13313" max="13313" width="2.28515625" customWidth="1"/>
    <col min="13314" max="13314" width="79.28515625" customWidth="1"/>
    <col min="13315" max="13315" width="17.28515625" customWidth="1"/>
    <col min="13316" max="13316" width="10.140625" customWidth="1"/>
    <col min="13317" max="13317" width="8.5703125" customWidth="1"/>
    <col min="13318" max="13318" width="20" customWidth="1"/>
    <col min="13319" max="13319" width="0" hidden="1" customWidth="1"/>
    <col min="13321" max="13321" width="9.140625" bestFit="1" customWidth="1"/>
    <col min="13568" max="13568" width="3.7109375" customWidth="1"/>
    <col min="13569" max="13569" width="2.28515625" customWidth="1"/>
    <col min="13570" max="13570" width="79.28515625" customWidth="1"/>
    <col min="13571" max="13571" width="17.28515625" customWidth="1"/>
    <col min="13572" max="13572" width="10.140625" customWidth="1"/>
    <col min="13573" max="13573" width="8.5703125" customWidth="1"/>
    <col min="13574" max="13574" width="20" customWidth="1"/>
    <col min="13575" max="13575" width="0" hidden="1" customWidth="1"/>
    <col min="13577" max="13577" width="9.140625" bestFit="1" customWidth="1"/>
    <col min="13824" max="13824" width="3.7109375" customWidth="1"/>
    <col min="13825" max="13825" width="2.28515625" customWidth="1"/>
    <col min="13826" max="13826" width="79.28515625" customWidth="1"/>
    <col min="13827" max="13827" width="17.28515625" customWidth="1"/>
    <col min="13828" max="13828" width="10.140625" customWidth="1"/>
    <col min="13829" max="13829" width="8.5703125" customWidth="1"/>
    <col min="13830" max="13830" width="20" customWidth="1"/>
    <col min="13831" max="13831" width="0" hidden="1" customWidth="1"/>
    <col min="13833" max="13833" width="9.140625" bestFit="1" customWidth="1"/>
    <col min="14080" max="14080" width="3.7109375" customWidth="1"/>
    <col min="14081" max="14081" width="2.28515625" customWidth="1"/>
    <col min="14082" max="14082" width="79.28515625" customWidth="1"/>
    <col min="14083" max="14083" width="17.28515625" customWidth="1"/>
    <col min="14084" max="14084" width="10.140625" customWidth="1"/>
    <col min="14085" max="14085" width="8.5703125" customWidth="1"/>
    <col min="14086" max="14086" width="20" customWidth="1"/>
    <col min="14087" max="14087" width="0" hidden="1" customWidth="1"/>
    <col min="14089" max="14089" width="9.140625" bestFit="1" customWidth="1"/>
    <col min="14336" max="14336" width="3.7109375" customWidth="1"/>
    <col min="14337" max="14337" width="2.28515625" customWidth="1"/>
    <col min="14338" max="14338" width="79.28515625" customWidth="1"/>
    <col min="14339" max="14339" width="17.28515625" customWidth="1"/>
    <col min="14340" max="14340" width="10.140625" customWidth="1"/>
    <col min="14341" max="14341" width="8.5703125" customWidth="1"/>
    <col min="14342" max="14342" width="20" customWidth="1"/>
    <col min="14343" max="14343" width="0" hidden="1" customWidth="1"/>
    <col min="14345" max="14345" width="9.140625" bestFit="1" customWidth="1"/>
    <col min="14592" max="14592" width="3.7109375" customWidth="1"/>
    <col min="14593" max="14593" width="2.28515625" customWidth="1"/>
    <col min="14594" max="14594" width="79.28515625" customWidth="1"/>
    <col min="14595" max="14595" width="17.28515625" customWidth="1"/>
    <col min="14596" max="14596" width="10.140625" customWidth="1"/>
    <col min="14597" max="14597" width="8.5703125" customWidth="1"/>
    <col min="14598" max="14598" width="20" customWidth="1"/>
    <col min="14599" max="14599" width="0" hidden="1" customWidth="1"/>
    <col min="14601" max="14601" width="9.140625" bestFit="1" customWidth="1"/>
    <col min="14848" max="14848" width="3.7109375" customWidth="1"/>
    <col min="14849" max="14849" width="2.28515625" customWidth="1"/>
    <col min="14850" max="14850" width="79.28515625" customWidth="1"/>
    <col min="14851" max="14851" width="17.28515625" customWidth="1"/>
    <col min="14852" max="14852" width="10.140625" customWidth="1"/>
    <col min="14853" max="14853" width="8.5703125" customWidth="1"/>
    <col min="14854" max="14854" width="20" customWidth="1"/>
    <col min="14855" max="14855" width="0" hidden="1" customWidth="1"/>
    <col min="14857" max="14857" width="9.140625" bestFit="1" customWidth="1"/>
    <col min="15104" max="15104" width="3.7109375" customWidth="1"/>
    <col min="15105" max="15105" width="2.28515625" customWidth="1"/>
    <col min="15106" max="15106" width="79.28515625" customWidth="1"/>
    <col min="15107" max="15107" width="17.28515625" customWidth="1"/>
    <col min="15108" max="15108" width="10.140625" customWidth="1"/>
    <col min="15109" max="15109" width="8.5703125" customWidth="1"/>
    <col min="15110" max="15110" width="20" customWidth="1"/>
    <col min="15111" max="15111" width="0" hidden="1" customWidth="1"/>
    <col min="15113" max="15113" width="9.140625" bestFit="1" customWidth="1"/>
    <col min="15360" max="15360" width="3.7109375" customWidth="1"/>
    <col min="15361" max="15361" width="2.28515625" customWidth="1"/>
    <col min="15362" max="15362" width="79.28515625" customWidth="1"/>
    <col min="15363" max="15363" width="17.28515625" customWidth="1"/>
    <col min="15364" max="15364" width="10.140625" customWidth="1"/>
    <col min="15365" max="15365" width="8.5703125" customWidth="1"/>
    <col min="15366" max="15366" width="20" customWidth="1"/>
    <col min="15367" max="15367" width="0" hidden="1" customWidth="1"/>
    <col min="15369" max="15369" width="9.140625" bestFit="1" customWidth="1"/>
    <col min="15616" max="15616" width="3.7109375" customWidth="1"/>
    <col min="15617" max="15617" width="2.28515625" customWidth="1"/>
    <col min="15618" max="15618" width="79.28515625" customWidth="1"/>
    <col min="15619" max="15619" width="17.28515625" customWidth="1"/>
    <col min="15620" max="15620" width="10.140625" customWidth="1"/>
    <col min="15621" max="15621" width="8.5703125" customWidth="1"/>
    <col min="15622" max="15622" width="20" customWidth="1"/>
    <col min="15623" max="15623" width="0" hidden="1" customWidth="1"/>
    <col min="15625" max="15625" width="9.140625" bestFit="1" customWidth="1"/>
    <col min="15872" max="15872" width="3.7109375" customWidth="1"/>
    <col min="15873" max="15873" width="2.28515625" customWidth="1"/>
    <col min="15874" max="15874" width="79.28515625" customWidth="1"/>
    <col min="15875" max="15875" width="17.28515625" customWidth="1"/>
    <col min="15876" max="15876" width="10.140625" customWidth="1"/>
    <col min="15877" max="15877" width="8.5703125" customWidth="1"/>
    <col min="15878" max="15878" width="20" customWidth="1"/>
    <col min="15879" max="15879" width="0" hidden="1" customWidth="1"/>
    <col min="15881" max="15881" width="9.140625" bestFit="1" customWidth="1"/>
    <col min="16128" max="16128" width="3.7109375" customWidth="1"/>
    <col min="16129" max="16129" width="2.28515625" customWidth="1"/>
    <col min="16130" max="16130" width="79.28515625" customWidth="1"/>
    <col min="16131" max="16131" width="17.28515625" customWidth="1"/>
    <col min="16132" max="16132" width="10.140625" customWidth="1"/>
    <col min="16133" max="16133" width="8.5703125" customWidth="1"/>
    <col min="16134" max="16134" width="20" customWidth="1"/>
    <col min="16135" max="16135" width="0" hidden="1" customWidth="1"/>
    <col min="16137" max="16137" width="9.140625" bestFit="1" customWidth="1"/>
  </cols>
  <sheetData>
    <row r="1" spans="1:8" x14ac:dyDescent="0.25">
      <c r="A1"/>
    </row>
    <row r="2" spans="1:8" ht="27.75" customHeight="1" x14ac:dyDescent="0.25">
      <c r="C2" s="142" t="s">
        <v>0</v>
      </c>
      <c r="D2" s="142"/>
      <c r="E2" s="142"/>
      <c r="F2" s="142"/>
      <c r="G2" s="142"/>
    </row>
    <row r="3" spans="1:8" ht="24.75" customHeight="1" x14ac:dyDescent="0.25">
      <c r="C3" s="143" t="s">
        <v>63</v>
      </c>
      <c r="D3" s="143"/>
      <c r="E3" s="143"/>
      <c r="F3" s="143"/>
      <c r="G3" s="143"/>
      <c r="H3" s="5"/>
    </row>
    <row r="4" spans="1:8" x14ac:dyDescent="0.25">
      <c r="C4" s="6"/>
      <c r="D4" s="7"/>
      <c r="E4" s="89"/>
      <c r="F4" s="89"/>
    </row>
    <row r="5" spans="1:8" ht="18" customHeight="1" x14ac:dyDescent="0.25">
      <c r="C5" s="8" t="s">
        <v>1</v>
      </c>
      <c r="D5" s="9"/>
      <c r="E5" s="90"/>
      <c r="F5" s="90"/>
      <c r="G5" s="10"/>
    </row>
    <row r="6" spans="1:8" ht="16.5" customHeight="1" x14ac:dyDescent="0.25">
      <c r="C6" s="11" t="s">
        <v>2</v>
      </c>
      <c r="D6" s="9"/>
      <c r="E6" s="90"/>
      <c r="F6" s="90"/>
      <c r="G6" s="10"/>
    </row>
    <row r="7" spans="1:8" ht="18.75" customHeight="1" x14ac:dyDescent="0.25">
      <c r="C7" s="12" t="s">
        <v>3</v>
      </c>
      <c r="D7" s="13"/>
      <c r="E7" s="12"/>
      <c r="F7" s="12"/>
      <c r="G7" s="10"/>
    </row>
    <row r="8" spans="1:8" ht="15.75" thickBot="1" x14ac:dyDescent="0.3">
      <c r="C8" s="14"/>
      <c r="D8" s="15"/>
      <c r="E8" s="91"/>
      <c r="F8" s="91"/>
      <c r="G8" s="16"/>
    </row>
    <row r="9" spans="1:8" ht="15.75" thickBot="1" x14ac:dyDescent="0.3">
      <c r="A9" s="4" t="s">
        <v>4</v>
      </c>
      <c r="C9" s="17" t="s">
        <v>5</v>
      </c>
      <c r="D9" s="18" t="s">
        <v>6</v>
      </c>
      <c r="E9" s="19" t="s">
        <v>7</v>
      </c>
      <c r="F9" s="19" t="s">
        <v>8</v>
      </c>
      <c r="G9" s="20" t="s">
        <v>9</v>
      </c>
      <c r="H9" s="21" t="s">
        <v>10</v>
      </c>
    </row>
    <row r="10" spans="1:8" ht="14.25" customHeight="1" x14ac:dyDescent="0.25">
      <c r="C10" s="22"/>
      <c r="D10" s="23"/>
      <c r="E10" s="106"/>
      <c r="F10" s="67"/>
      <c r="G10" s="24"/>
      <c r="H10" s="25"/>
    </row>
    <row r="11" spans="1:8" x14ac:dyDescent="0.25">
      <c r="A11" s="4" t="s">
        <v>11</v>
      </c>
      <c r="C11" s="26" t="s">
        <v>64</v>
      </c>
      <c r="D11" s="27"/>
      <c r="E11" s="141">
        <v>1</v>
      </c>
      <c r="F11" s="92" t="s">
        <v>12</v>
      </c>
      <c r="G11" s="24">
        <f>D11*E11</f>
        <v>0</v>
      </c>
      <c r="H11" s="28" t="str">
        <f>IF(G11&gt;0,ROUND(G11/#REF!*100,0),"")</f>
        <v/>
      </c>
    </row>
    <row r="12" spans="1:8" ht="134.25" customHeight="1" x14ac:dyDescent="0.25">
      <c r="C12" s="29" t="s">
        <v>65</v>
      </c>
      <c r="D12" s="30"/>
      <c r="E12" s="107"/>
      <c r="F12" s="93"/>
      <c r="G12" s="24"/>
      <c r="H12" s="31"/>
    </row>
    <row r="13" spans="1:8" x14ac:dyDescent="0.25">
      <c r="C13" s="32" t="s">
        <v>13</v>
      </c>
      <c r="D13" s="33"/>
      <c r="E13" s="108"/>
      <c r="F13" s="94"/>
      <c r="G13" s="24"/>
      <c r="H13" s="31"/>
    </row>
    <row r="14" spans="1:8" x14ac:dyDescent="0.25">
      <c r="C14" s="32"/>
      <c r="D14" s="33"/>
      <c r="E14" s="108"/>
      <c r="F14" s="94"/>
      <c r="G14" s="24"/>
      <c r="H14" s="31"/>
    </row>
    <row r="15" spans="1:8" x14ac:dyDescent="0.25">
      <c r="C15" s="32" t="s">
        <v>14</v>
      </c>
      <c r="D15" s="33"/>
      <c r="E15" s="108"/>
      <c r="F15" s="94"/>
      <c r="G15" s="24"/>
      <c r="H15" s="31"/>
    </row>
    <row r="16" spans="1:8" x14ac:dyDescent="0.25">
      <c r="C16" s="32"/>
      <c r="D16" s="33"/>
      <c r="E16" s="108"/>
      <c r="F16" s="94"/>
      <c r="G16" s="35"/>
      <c r="H16" s="31"/>
    </row>
    <row r="17" spans="1:8" x14ac:dyDescent="0.25">
      <c r="C17" s="32" t="s">
        <v>15</v>
      </c>
      <c r="D17" s="33"/>
      <c r="E17" s="108"/>
      <c r="F17" s="94"/>
      <c r="G17" s="35"/>
      <c r="H17" s="31"/>
    </row>
    <row r="18" spans="1:8" x14ac:dyDescent="0.25">
      <c r="C18" s="32"/>
      <c r="D18" s="33"/>
      <c r="E18" s="108"/>
      <c r="F18" s="94"/>
      <c r="G18" s="35"/>
      <c r="H18" s="31"/>
    </row>
    <row r="19" spans="1:8" x14ac:dyDescent="0.25">
      <c r="C19" s="32" t="s">
        <v>16</v>
      </c>
      <c r="D19" s="33"/>
      <c r="E19" s="108"/>
      <c r="F19" s="94"/>
      <c r="G19" s="35"/>
      <c r="H19" s="31"/>
    </row>
    <row r="20" spans="1:8" ht="6" customHeight="1" thickBot="1" x14ac:dyDescent="0.3">
      <c r="C20" s="36"/>
      <c r="D20" s="37"/>
      <c r="E20" s="109"/>
      <c r="F20" s="68"/>
      <c r="G20" s="39"/>
      <c r="H20" s="40"/>
    </row>
    <row r="21" spans="1:8" ht="14.25" customHeight="1" x14ac:dyDescent="0.25">
      <c r="C21" s="22"/>
      <c r="D21" s="41"/>
      <c r="E21" s="106"/>
      <c r="F21" s="67"/>
      <c r="G21" s="42"/>
      <c r="H21" s="25"/>
    </row>
    <row r="22" spans="1:8" x14ac:dyDescent="0.25">
      <c r="A22" s="4" t="s">
        <v>17</v>
      </c>
      <c r="C22" s="43" t="s">
        <v>18</v>
      </c>
      <c r="D22" s="33"/>
      <c r="E22" s="108"/>
      <c r="F22" s="94"/>
      <c r="G22" s="44"/>
      <c r="H22" s="28" t="str">
        <f>IF(G22&gt;0,ROUND(G22/#REF!*100,0),"")</f>
        <v/>
      </c>
    </row>
    <row r="23" spans="1:8" ht="38.25" x14ac:dyDescent="0.25">
      <c r="A23" s="4">
        <v>2</v>
      </c>
      <c r="B23" s="45" t="s">
        <v>19</v>
      </c>
      <c r="C23" s="46" t="s">
        <v>67</v>
      </c>
      <c r="D23" s="47"/>
      <c r="E23" s="118">
        <v>1</v>
      </c>
      <c r="F23" s="119" t="s">
        <v>20</v>
      </c>
      <c r="G23" s="24">
        <f t="shared" ref="G23:G30" si="0">D23*E23</f>
        <v>0</v>
      </c>
      <c r="H23" s="28"/>
    </row>
    <row r="24" spans="1:8" ht="38.25" x14ac:dyDescent="0.25">
      <c r="A24" s="4">
        <v>2</v>
      </c>
      <c r="B24" s="45" t="s">
        <v>21</v>
      </c>
      <c r="C24" s="46" t="s">
        <v>68</v>
      </c>
      <c r="D24" s="47"/>
      <c r="E24" s="118">
        <v>30</v>
      </c>
      <c r="F24" s="119" t="s">
        <v>22</v>
      </c>
      <c r="G24" s="24">
        <f t="shared" si="0"/>
        <v>0</v>
      </c>
      <c r="H24" s="28"/>
    </row>
    <row r="25" spans="1:8" ht="25.5" x14ac:dyDescent="0.25">
      <c r="A25" s="48">
        <v>2</v>
      </c>
      <c r="B25" s="49" t="s">
        <v>23</v>
      </c>
      <c r="C25" s="50" t="s">
        <v>69</v>
      </c>
      <c r="D25" s="51"/>
      <c r="E25" s="120">
        <v>10</v>
      </c>
      <c r="F25" s="119" t="s">
        <v>22</v>
      </c>
      <c r="G25" s="52">
        <v>0</v>
      </c>
      <c r="H25" s="28"/>
    </row>
    <row r="26" spans="1:8" ht="38.25" x14ac:dyDescent="0.25">
      <c r="A26" s="4">
        <v>2</v>
      </c>
      <c r="B26" s="45" t="s">
        <v>24</v>
      </c>
      <c r="C26" s="46" t="s">
        <v>25</v>
      </c>
      <c r="D26" s="47"/>
      <c r="E26" s="118">
        <v>1</v>
      </c>
      <c r="F26" s="119" t="s">
        <v>20</v>
      </c>
      <c r="G26" s="24">
        <f t="shared" si="0"/>
        <v>0</v>
      </c>
      <c r="H26" s="28"/>
    </row>
    <row r="27" spans="1:8" ht="51" x14ac:dyDescent="0.25">
      <c r="A27" s="4">
        <v>2</v>
      </c>
      <c r="B27" s="45" t="s">
        <v>26</v>
      </c>
      <c r="C27" s="46" t="s">
        <v>58</v>
      </c>
      <c r="D27" s="47"/>
      <c r="E27" s="118">
        <v>1</v>
      </c>
      <c r="F27" s="119" t="s">
        <v>20</v>
      </c>
      <c r="G27" s="24">
        <f t="shared" si="0"/>
        <v>0</v>
      </c>
      <c r="H27" s="28"/>
    </row>
    <row r="28" spans="1:8" x14ac:dyDescent="0.25">
      <c r="A28" s="4">
        <v>2</v>
      </c>
      <c r="B28" s="45" t="s">
        <v>27</v>
      </c>
      <c r="C28" s="46" t="s">
        <v>28</v>
      </c>
      <c r="D28" s="47"/>
      <c r="E28" s="118">
        <v>1</v>
      </c>
      <c r="F28" s="119" t="s">
        <v>20</v>
      </c>
      <c r="G28" s="24">
        <f t="shared" si="0"/>
        <v>0</v>
      </c>
      <c r="H28" s="28"/>
    </row>
    <row r="29" spans="1:8" ht="15.75" thickBot="1" x14ac:dyDescent="0.3">
      <c r="B29" s="45"/>
      <c r="C29" s="46"/>
      <c r="D29" s="54"/>
      <c r="E29" s="118"/>
      <c r="F29" s="119"/>
      <c r="G29" s="24"/>
      <c r="H29" s="28"/>
    </row>
    <row r="30" spans="1:8" ht="63.75" x14ac:dyDescent="0.25">
      <c r="A30" s="133" t="s">
        <v>30</v>
      </c>
      <c r="B30" s="134"/>
      <c r="C30" s="122" t="s">
        <v>66</v>
      </c>
      <c r="D30" s="135"/>
      <c r="E30" s="136">
        <v>1</v>
      </c>
      <c r="F30" s="137" t="s">
        <v>20</v>
      </c>
      <c r="G30" s="72">
        <f t="shared" si="0"/>
        <v>0</v>
      </c>
      <c r="H30" s="28"/>
    </row>
    <row r="31" spans="1:8" x14ac:dyDescent="0.25">
      <c r="A31" s="138"/>
      <c r="C31" s="32" t="s">
        <v>13</v>
      </c>
      <c r="D31" s="33"/>
      <c r="E31" s="108"/>
      <c r="F31" s="94"/>
      <c r="G31" s="44"/>
      <c r="H31" s="31"/>
    </row>
    <row r="32" spans="1:8" x14ac:dyDescent="0.25">
      <c r="A32" s="138"/>
      <c r="C32" s="32"/>
      <c r="D32" s="33"/>
      <c r="E32" s="108"/>
      <c r="F32" s="94"/>
      <c r="G32" s="44"/>
      <c r="H32" s="31"/>
    </row>
    <row r="33" spans="1:8" x14ac:dyDescent="0.25">
      <c r="A33" s="138"/>
      <c r="C33" s="32" t="s">
        <v>14</v>
      </c>
      <c r="D33" s="33"/>
      <c r="E33" s="108"/>
      <c r="F33" s="94"/>
      <c r="G33" s="44"/>
      <c r="H33" s="31"/>
    </row>
    <row r="34" spans="1:8" x14ac:dyDescent="0.25">
      <c r="A34" s="138"/>
      <c r="C34" s="32" t="s">
        <v>29</v>
      </c>
      <c r="D34" s="33"/>
      <c r="E34" s="108"/>
      <c r="F34" s="94"/>
      <c r="G34" s="56"/>
      <c r="H34" s="31"/>
    </row>
    <row r="35" spans="1:8" x14ac:dyDescent="0.25">
      <c r="A35" s="138"/>
      <c r="C35" s="32"/>
      <c r="D35" s="33"/>
      <c r="E35" s="108"/>
      <c r="F35" s="94"/>
      <c r="G35" s="44"/>
      <c r="H35" s="31"/>
    </row>
    <row r="36" spans="1:8" x14ac:dyDescent="0.25">
      <c r="A36" s="138"/>
      <c r="C36" s="55" t="s">
        <v>16</v>
      </c>
      <c r="D36" s="54"/>
      <c r="E36" s="110"/>
      <c r="F36" s="66"/>
      <c r="G36" s="44"/>
      <c r="H36" s="31"/>
    </row>
    <row r="37" spans="1:8" ht="8.25" customHeight="1" thickBot="1" x14ac:dyDescent="0.3">
      <c r="A37" s="139"/>
      <c r="B37" s="140"/>
      <c r="C37" s="57"/>
      <c r="D37" s="37"/>
      <c r="E37" s="109"/>
      <c r="F37" s="68"/>
      <c r="G37" s="58"/>
      <c r="H37" s="40"/>
    </row>
    <row r="38" spans="1:8" ht="14.25" customHeight="1" x14ac:dyDescent="0.25">
      <c r="C38" s="55"/>
      <c r="D38" s="54"/>
      <c r="E38" s="110"/>
      <c r="F38" s="66"/>
      <c r="G38" s="24"/>
      <c r="H38" s="31"/>
    </row>
    <row r="39" spans="1:8" ht="25.5" x14ac:dyDescent="0.25">
      <c r="A39" s="4" t="s">
        <v>61</v>
      </c>
      <c r="C39" s="59" t="s">
        <v>70</v>
      </c>
      <c r="D39" s="60"/>
      <c r="E39" s="111">
        <v>1</v>
      </c>
      <c r="F39" s="95" t="s">
        <v>20</v>
      </c>
      <c r="G39" s="24">
        <f>D39*E39</f>
        <v>0</v>
      </c>
      <c r="H39" s="28" t="str">
        <f>IF(G39&gt;0,ROUND(G39/#REF!*100,0),"")</f>
        <v/>
      </c>
    </row>
    <row r="40" spans="1:8" ht="51" x14ac:dyDescent="0.25">
      <c r="C40" s="61" t="s">
        <v>71</v>
      </c>
      <c r="D40" s="54"/>
      <c r="E40" s="110"/>
      <c r="F40" s="66"/>
      <c r="G40" s="24"/>
      <c r="H40" s="31"/>
    </row>
    <row r="41" spans="1:8" x14ac:dyDescent="0.25">
      <c r="C41" s="32" t="s">
        <v>13</v>
      </c>
      <c r="D41" s="33"/>
      <c r="E41" s="108"/>
      <c r="F41" s="94"/>
      <c r="G41" s="24"/>
      <c r="H41" s="31"/>
    </row>
    <row r="42" spans="1:8" x14ac:dyDescent="0.25">
      <c r="C42" s="32"/>
      <c r="D42" s="33"/>
      <c r="E42" s="108"/>
      <c r="F42" s="94"/>
      <c r="G42" s="24"/>
      <c r="H42" s="31"/>
    </row>
    <row r="43" spans="1:8" x14ac:dyDescent="0.25">
      <c r="C43" s="32" t="s">
        <v>14</v>
      </c>
      <c r="D43" s="33"/>
      <c r="E43" s="108"/>
      <c r="F43" s="94"/>
      <c r="G43" s="24"/>
      <c r="H43" s="31"/>
    </row>
    <row r="44" spans="1:8" x14ac:dyDescent="0.25">
      <c r="C44" s="32" t="s">
        <v>31</v>
      </c>
      <c r="D44" s="33"/>
      <c r="E44" s="108"/>
      <c r="F44" s="94"/>
      <c r="G44" s="24"/>
      <c r="H44" s="31"/>
    </row>
    <row r="45" spans="1:8" x14ac:dyDescent="0.25">
      <c r="C45" s="32"/>
      <c r="D45" s="33"/>
      <c r="E45" s="108"/>
      <c r="F45" s="94"/>
      <c r="G45" s="24"/>
      <c r="H45" s="31"/>
    </row>
    <row r="46" spans="1:8" x14ac:dyDescent="0.25">
      <c r="C46" s="55" t="s">
        <v>16</v>
      </c>
      <c r="D46" s="54"/>
      <c r="E46" s="110"/>
      <c r="F46" s="66"/>
      <c r="G46" s="24"/>
      <c r="H46" s="31"/>
    </row>
    <row r="47" spans="1:8" ht="15.75" thickBot="1" x14ac:dyDescent="0.3">
      <c r="C47" s="62"/>
      <c r="D47" s="37"/>
      <c r="E47" s="109"/>
      <c r="F47" s="68"/>
      <c r="G47" s="63"/>
      <c r="H47" s="31"/>
    </row>
    <row r="48" spans="1:8" ht="9.75" customHeight="1" x14ac:dyDescent="0.25">
      <c r="C48" s="55" t="s">
        <v>32</v>
      </c>
      <c r="D48" s="54"/>
      <c r="E48" s="110"/>
      <c r="F48" s="66"/>
      <c r="G48" s="24"/>
      <c r="H48" s="65"/>
    </row>
    <row r="49" spans="1:8" ht="15" customHeight="1" x14ac:dyDescent="0.25">
      <c r="A49" s="64" t="s">
        <v>62</v>
      </c>
      <c r="C49" s="53" t="s">
        <v>34</v>
      </c>
      <c r="D49" s="47"/>
      <c r="E49" s="112">
        <v>1</v>
      </c>
      <c r="F49" s="96" t="s">
        <v>20</v>
      </c>
      <c r="G49" s="24">
        <f>D49*E49</f>
        <v>0</v>
      </c>
      <c r="H49" s="28" t="e">
        <f>IF(#REF!&gt;0,ROUND(#REF!/#REF!*100,0),"")</f>
        <v>#REF!</v>
      </c>
    </row>
    <row r="50" spans="1:8" ht="8.25" customHeight="1" x14ac:dyDescent="0.25">
      <c r="C50" s="66"/>
      <c r="D50" s="54"/>
      <c r="E50" s="110"/>
      <c r="F50" s="66"/>
      <c r="G50" s="24"/>
      <c r="H50" s="65"/>
    </row>
    <row r="51" spans="1:8" x14ac:dyDescent="0.25">
      <c r="C51" s="32" t="s">
        <v>13</v>
      </c>
      <c r="D51" s="33"/>
      <c r="E51" s="108"/>
      <c r="F51" s="94"/>
      <c r="G51" s="24"/>
      <c r="H51" s="65"/>
    </row>
    <row r="52" spans="1:8" ht="9" customHeight="1" x14ac:dyDescent="0.25">
      <c r="C52" s="32"/>
      <c r="D52" s="33"/>
      <c r="E52" s="108"/>
      <c r="F52" s="94"/>
      <c r="G52" s="24"/>
      <c r="H52" s="65"/>
    </row>
    <row r="53" spans="1:8" x14ac:dyDescent="0.25">
      <c r="C53" s="32" t="s">
        <v>14</v>
      </c>
      <c r="D53" s="33"/>
      <c r="E53" s="108"/>
      <c r="F53" s="94"/>
      <c r="G53" s="24"/>
      <c r="H53" s="65"/>
    </row>
    <row r="54" spans="1:8" x14ac:dyDescent="0.25">
      <c r="C54" s="32" t="s">
        <v>31</v>
      </c>
      <c r="D54" s="33"/>
      <c r="E54" s="108"/>
      <c r="F54" s="94"/>
      <c r="G54" s="24"/>
      <c r="H54" s="65"/>
    </row>
    <row r="55" spans="1:8" ht="15.75" customHeight="1" x14ac:dyDescent="0.25">
      <c r="C55" s="55"/>
      <c r="D55" s="54"/>
      <c r="E55" s="110"/>
      <c r="F55" s="66"/>
      <c r="G55" s="24"/>
      <c r="H55" s="65"/>
    </row>
    <row r="56" spans="1:8" x14ac:dyDescent="0.25">
      <c r="C56" s="55" t="s">
        <v>16</v>
      </c>
      <c r="D56" s="54"/>
      <c r="E56" s="110"/>
      <c r="F56" s="66"/>
      <c r="G56" s="24"/>
      <c r="H56" s="65"/>
    </row>
    <row r="57" spans="1:8" ht="21" customHeight="1" thickBot="1" x14ac:dyDescent="0.3">
      <c r="C57" s="36"/>
      <c r="D57" s="37"/>
      <c r="E57" s="109"/>
      <c r="F57" s="68"/>
      <c r="G57" s="63"/>
      <c r="H57" s="65"/>
    </row>
    <row r="58" spans="1:8" ht="16.5" customHeight="1" x14ac:dyDescent="0.25">
      <c r="A58" s="64" t="s">
        <v>33</v>
      </c>
      <c r="C58" s="121" t="s">
        <v>55</v>
      </c>
      <c r="D58" s="47"/>
      <c r="E58" s="112">
        <v>1</v>
      </c>
      <c r="F58" s="96" t="s">
        <v>20</v>
      </c>
      <c r="G58" s="24">
        <f>D58*E58</f>
        <v>0</v>
      </c>
      <c r="H58" s="28" t="e">
        <f>IF(#REF!&gt;0,ROUND(#REF!/#REF!*100,0),"")</f>
        <v>#REF!</v>
      </c>
    </row>
    <row r="59" spans="1:8" ht="8.25" customHeight="1" x14ac:dyDescent="0.25">
      <c r="C59" s="66"/>
      <c r="D59" s="54"/>
      <c r="E59" s="110"/>
      <c r="F59" s="66"/>
      <c r="G59" s="24"/>
      <c r="H59" s="65"/>
    </row>
    <row r="60" spans="1:8" x14ac:dyDescent="0.25">
      <c r="C60" s="32" t="s">
        <v>13</v>
      </c>
      <c r="D60" s="33"/>
      <c r="E60" s="108"/>
      <c r="F60" s="94"/>
      <c r="G60" s="24"/>
      <c r="H60" s="65"/>
    </row>
    <row r="61" spans="1:8" ht="9" customHeight="1" x14ac:dyDescent="0.25">
      <c r="C61" s="32"/>
      <c r="D61" s="33"/>
      <c r="E61" s="108"/>
      <c r="F61" s="94"/>
      <c r="G61" s="24"/>
      <c r="H61" s="65"/>
    </row>
    <row r="62" spans="1:8" x14ac:dyDescent="0.25">
      <c r="C62" s="32" t="s">
        <v>14</v>
      </c>
      <c r="D62" s="33"/>
      <c r="E62" s="108"/>
      <c r="F62" s="94"/>
      <c r="G62" s="24"/>
      <c r="H62" s="65"/>
    </row>
    <row r="63" spans="1:8" x14ac:dyDescent="0.25">
      <c r="C63" s="32" t="s">
        <v>59</v>
      </c>
      <c r="D63" s="33"/>
      <c r="E63" s="108"/>
      <c r="F63" s="94"/>
      <c r="G63" s="24"/>
      <c r="H63" s="65"/>
    </row>
    <row r="64" spans="1:8" x14ac:dyDescent="0.25">
      <c r="C64" s="55"/>
      <c r="D64" s="54"/>
      <c r="E64" s="110"/>
      <c r="F64" s="66"/>
      <c r="G64" s="24"/>
      <c r="H64" s="65"/>
    </row>
    <row r="65" spans="1:8" x14ac:dyDescent="0.25">
      <c r="C65" s="55" t="s">
        <v>57</v>
      </c>
      <c r="D65" s="54"/>
      <c r="E65" s="110"/>
      <c r="F65" s="66"/>
      <c r="G65" s="24"/>
      <c r="H65" s="65"/>
    </row>
    <row r="66" spans="1:8" ht="9.75" customHeight="1" thickBot="1" x14ac:dyDescent="0.3">
      <c r="C66" s="68"/>
      <c r="D66" s="37"/>
      <c r="E66" s="109"/>
      <c r="F66" s="68"/>
      <c r="G66" s="63"/>
      <c r="H66" s="65"/>
    </row>
    <row r="67" spans="1:8" ht="9.75" customHeight="1" x14ac:dyDescent="0.25">
      <c r="C67" s="66"/>
      <c r="D67" s="54"/>
      <c r="E67" s="110"/>
      <c r="F67" s="66"/>
      <c r="G67" s="24"/>
      <c r="H67" s="65"/>
    </row>
    <row r="68" spans="1:8" ht="25.5" x14ac:dyDescent="0.25">
      <c r="A68" s="64" t="s">
        <v>35</v>
      </c>
      <c r="C68" s="53" t="s">
        <v>37</v>
      </c>
      <c r="D68" s="47"/>
      <c r="E68" s="112">
        <v>1</v>
      </c>
      <c r="F68" s="96" t="s">
        <v>20</v>
      </c>
      <c r="G68" s="24">
        <f>D68*E68</f>
        <v>0</v>
      </c>
      <c r="H68" s="28" t="e">
        <f>IF(#REF!&gt;0,ROUND(#REF!/#REF!*100,0),"")</f>
        <v>#REF!</v>
      </c>
    </row>
    <row r="69" spans="1:8" x14ac:dyDescent="0.25">
      <c r="A69" s="64"/>
      <c r="C69" s="32" t="s">
        <v>13</v>
      </c>
      <c r="D69" s="54"/>
      <c r="E69" s="112"/>
      <c r="F69" s="96"/>
      <c r="G69" s="24"/>
      <c r="H69" s="123"/>
    </row>
    <row r="70" spans="1:8" x14ac:dyDescent="0.25">
      <c r="A70" s="64"/>
      <c r="C70" s="32"/>
      <c r="D70" s="54"/>
      <c r="E70" s="112"/>
      <c r="F70" s="96"/>
      <c r="G70" s="24"/>
      <c r="H70" s="123"/>
    </row>
    <row r="71" spans="1:8" x14ac:dyDescent="0.25">
      <c r="A71" s="64"/>
      <c r="C71" s="32" t="s">
        <v>14</v>
      </c>
      <c r="D71" s="54"/>
      <c r="E71" s="112"/>
      <c r="F71" s="96"/>
      <c r="G71" s="24"/>
      <c r="H71" s="123"/>
    </row>
    <row r="72" spans="1:8" x14ac:dyDescent="0.25">
      <c r="A72" s="64"/>
      <c r="C72" s="32"/>
      <c r="D72" s="54"/>
      <c r="E72" s="112"/>
      <c r="F72" s="96"/>
      <c r="G72" s="24"/>
      <c r="H72" s="123"/>
    </row>
    <row r="73" spans="1:8" x14ac:dyDescent="0.25">
      <c r="A73" s="64"/>
      <c r="C73" s="32" t="s">
        <v>15</v>
      </c>
      <c r="D73" s="54"/>
      <c r="E73" s="112"/>
      <c r="F73" s="96"/>
      <c r="G73" s="24"/>
      <c r="H73" s="123"/>
    </row>
    <row r="74" spans="1:8" x14ac:dyDescent="0.25">
      <c r="A74" s="64"/>
      <c r="C74" s="32"/>
      <c r="D74" s="54"/>
      <c r="E74" s="112"/>
      <c r="F74" s="96"/>
      <c r="G74" s="24"/>
      <c r="H74" s="123"/>
    </row>
    <row r="75" spans="1:8" x14ac:dyDescent="0.25">
      <c r="A75" s="64"/>
      <c r="C75" s="32" t="s">
        <v>16</v>
      </c>
      <c r="D75" s="54"/>
      <c r="E75" s="112"/>
      <c r="F75" s="96"/>
      <c r="G75" s="24"/>
      <c r="H75" s="123"/>
    </row>
    <row r="76" spans="1:8" ht="9.75" customHeight="1" thickBot="1" x14ac:dyDescent="0.3">
      <c r="C76" s="32"/>
      <c r="D76" s="37"/>
      <c r="E76" s="109"/>
      <c r="F76" s="68"/>
      <c r="G76" s="63"/>
      <c r="H76" s="65"/>
    </row>
    <row r="77" spans="1:8" ht="12.75" customHeight="1" x14ac:dyDescent="0.25">
      <c r="C77" s="25"/>
      <c r="D77" s="70"/>
      <c r="E77" s="113"/>
      <c r="F77" s="97"/>
      <c r="G77" s="71"/>
      <c r="H77" s="65"/>
    </row>
    <row r="78" spans="1:8" ht="14.25" customHeight="1" x14ac:dyDescent="0.25">
      <c r="A78" s="64" t="s">
        <v>36</v>
      </c>
      <c r="C78" s="53" t="s">
        <v>39</v>
      </c>
      <c r="D78" s="47"/>
      <c r="E78" s="112">
        <v>1</v>
      </c>
      <c r="F78" s="96" t="s">
        <v>20</v>
      </c>
      <c r="G78" s="24">
        <f>D78*E78</f>
        <v>0</v>
      </c>
      <c r="H78" s="65"/>
    </row>
    <row r="79" spans="1:8" ht="27" customHeight="1" x14ac:dyDescent="0.25">
      <c r="A79" s="64"/>
      <c r="C79" s="46" t="s">
        <v>40</v>
      </c>
      <c r="D79" s="54"/>
      <c r="E79" s="110"/>
      <c r="F79" s="66"/>
      <c r="G79" s="24"/>
      <c r="H79" s="65"/>
    </row>
    <row r="80" spans="1:8" ht="27" customHeight="1" thickBot="1" x14ac:dyDescent="0.3">
      <c r="A80" s="64"/>
      <c r="C80" s="46"/>
      <c r="D80" s="54"/>
      <c r="E80" s="110"/>
      <c r="F80" s="66"/>
      <c r="G80" s="24"/>
      <c r="H80" s="65"/>
    </row>
    <row r="81" spans="1:8" x14ac:dyDescent="0.25">
      <c r="A81" s="64"/>
      <c r="C81" s="122"/>
      <c r="D81" s="129"/>
      <c r="E81" s="124"/>
      <c r="F81" s="124"/>
      <c r="G81" s="125"/>
      <c r="H81" s="65"/>
    </row>
    <row r="82" spans="1:8" ht="25.5" x14ac:dyDescent="0.25">
      <c r="A82" s="64" t="s">
        <v>38</v>
      </c>
      <c r="C82" s="53" t="s">
        <v>60</v>
      </c>
      <c r="D82" s="130"/>
      <c r="E82" s="96">
        <v>1</v>
      </c>
      <c r="F82" s="96" t="s">
        <v>20</v>
      </c>
      <c r="G82" s="128">
        <f>D82*E82</f>
        <v>0</v>
      </c>
      <c r="H82" s="65"/>
    </row>
    <row r="83" spans="1:8" x14ac:dyDescent="0.25">
      <c r="A83" s="64"/>
      <c r="C83" s="66"/>
      <c r="D83" s="132"/>
      <c r="E83" s="96"/>
      <c r="F83" s="96"/>
      <c r="G83" s="128"/>
      <c r="H83" s="65"/>
    </row>
    <row r="84" spans="1:8" x14ac:dyDescent="0.25">
      <c r="A84" s="64"/>
      <c r="C84" s="32" t="s">
        <v>13</v>
      </c>
      <c r="D84" s="132"/>
      <c r="E84" s="96"/>
      <c r="F84" s="96"/>
      <c r="G84" s="128"/>
      <c r="H84" s="65"/>
    </row>
    <row r="85" spans="1:8" x14ac:dyDescent="0.25">
      <c r="A85" s="64"/>
      <c r="C85" s="32"/>
      <c r="D85" s="132"/>
      <c r="E85" s="96"/>
      <c r="F85" s="96"/>
      <c r="G85" s="128"/>
      <c r="H85" s="65"/>
    </row>
    <row r="86" spans="1:8" x14ac:dyDescent="0.25">
      <c r="A86" s="64"/>
      <c r="C86" s="32" t="s">
        <v>14</v>
      </c>
      <c r="D86" s="132"/>
      <c r="E86" s="96"/>
      <c r="F86" s="96"/>
      <c r="G86" s="128"/>
      <c r="H86" s="65"/>
    </row>
    <row r="87" spans="1:8" x14ac:dyDescent="0.25">
      <c r="A87" s="64"/>
      <c r="C87" s="32" t="s">
        <v>31</v>
      </c>
      <c r="D87" s="132"/>
      <c r="E87" s="96"/>
      <c r="F87" s="96"/>
      <c r="G87" s="128"/>
      <c r="H87" s="65"/>
    </row>
    <row r="88" spans="1:8" x14ac:dyDescent="0.25">
      <c r="A88" s="64"/>
      <c r="C88" s="55"/>
      <c r="D88" s="132"/>
      <c r="E88" s="96"/>
      <c r="F88" s="96"/>
      <c r="G88" s="128"/>
      <c r="H88" s="65"/>
    </row>
    <row r="89" spans="1:8" x14ac:dyDescent="0.25">
      <c r="A89" s="64"/>
      <c r="C89" s="55" t="s">
        <v>16</v>
      </c>
      <c r="D89" s="132"/>
      <c r="E89" s="96"/>
      <c r="F89" s="96"/>
      <c r="G89" s="128"/>
      <c r="H89" s="65"/>
    </row>
    <row r="90" spans="1:8" ht="9.75" customHeight="1" thickBot="1" x14ac:dyDescent="0.3">
      <c r="A90" s="64"/>
      <c r="C90" s="36"/>
      <c r="D90" s="131"/>
      <c r="E90" s="126"/>
      <c r="F90" s="126"/>
      <c r="G90" s="127"/>
      <c r="H90" s="65"/>
    </row>
    <row r="91" spans="1:8" ht="38.25" x14ac:dyDescent="0.25">
      <c r="A91" s="64" t="s">
        <v>41</v>
      </c>
      <c r="C91" s="53" t="s">
        <v>42</v>
      </c>
      <c r="D91" s="47"/>
      <c r="E91" s="112">
        <v>1</v>
      </c>
      <c r="F91" s="96" t="s">
        <v>20</v>
      </c>
      <c r="G91" s="24">
        <f>D91*E91</f>
        <v>0</v>
      </c>
      <c r="H91" s="28" t="e">
        <f>IF(#REF!&gt;0,ROUND(#REF!/#REF!*100,0),"")</f>
        <v>#REF!</v>
      </c>
    </row>
    <row r="92" spans="1:8" x14ac:dyDescent="0.25">
      <c r="C92" s="32"/>
      <c r="D92" s="34"/>
      <c r="E92" s="108"/>
      <c r="F92" s="94"/>
      <c r="G92" s="24"/>
      <c r="H92" s="65"/>
    </row>
    <row r="93" spans="1:8" ht="9" customHeight="1" x14ac:dyDescent="0.25">
      <c r="C93" s="32"/>
      <c r="D93" s="34"/>
      <c r="E93" s="108"/>
      <c r="F93" s="94"/>
      <c r="G93" s="24"/>
      <c r="H93" s="65"/>
    </row>
    <row r="94" spans="1:8" x14ac:dyDescent="0.25">
      <c r="A94" s="64" t="s">
        <v>43</v>
      </c>
      <c r="C94" s="43" t="s">
        <v>53</v>
      </c>
      <c r="D94" s="47"/>
      <c r="E94" s="108">
        <v>40</v>
      </c>
      <c r="F94" s="94" t="s">
        <v>54</v>
      </c>
      <c r="G94" s="24">
        <f>D94*E94</f>
        <v>0</v>
      </c>
      <c r="H94" s="65"/>
    </row>
    <row r="95" spans="1:8" ht="15.75" thickBot="1" x14ac:dyDescent="0.3">
      <c r="C95" s="74"/>
      <c r="D95" s="75"/>
      <c r="E95" s="114"/>
      <c r="F95" s="98"/>
      <c r="G95" s="24"/>
      <c r="H95" s="65"/>
    </row>
    <row r="96" spans="1:8" ht="18.600000000000001" customHeight="1" thickBot="1" x14ac:dyDescent="0.3">
      <c r="C96" s="68"/>
      <c r="D96" s="38"/>
      <c r="E96" s="109"/>
      <c r="F96" s="69"/>
      <c r="G96" s="73"/>
      <c r="H96" s="65"/>
    </row>
    <row r="97" spans="1:8" x14ac:dyDescent="0.25">
      <c r="C97" s="32"/>
      <c r="D97" s="34"/>
      <c r="E97" s="108"/>
      <c r="F97" s="99"/>
      <c r="G97" s="24"/>
      <c r="H97" s="65"/>
    </row>
    <row r="98" spans="1:8" ht="9" customHeight="1" x14ac:dyDescent="0.25">
      <c r="C98" s="32"/>
      <c r="D98" s="34"/>
      <c r="E98" s="108"/>
      <c r="F98" s="99"/>
      <c r="G98" s="24"/>
      <c r="H98" s="65"/>
    </row>
    <row r="99" spans="1:8" x14ac:dyDescent="0.25">
      <c r="A99" s="64" t="s">
        <v>56</v>
      </c>
      <c r="C99" s="32" t="s">
        <v>44</v>
      </c>
      <c r="D99" s="34"/>
      <c r="E99" s="108">
        <v>10</v>
      </c>
      <c r="F99" s="99" t="s">
        <v>45</v>
      </c>
      <c r="G99" s="24">
        <f>E99/100*SUM(G10:G96)</f>
        <v>0</v>
      </c>
      <c r="H99" s="65"/>
    </row>
    <row r="100" spans="1:8" ht="15.75" thickBot="1" x14ac:dyDescent="0.3">
      <c r="C100" s="74"/>
      <c r="D100" s="75"/>
      <c r="E100" s="114"/>
      <c r="F100" s="100"/>
      <c r="G100" s="24"/>
      <c r="H100" s="65"/>
    </row>
    <row r="101" spans="1:8" x14ac:dyDescent="0.25">
      <c r="C101" s="76">
        <f>SUM(G10:G100)</f>
        <v>0</v>
      </c>
      <c r="D101" s="77"/>
      <c r="E101" s="115"/>
      <c r="F101" s="101"/>
      <c r="G101" s="78"/>
    </row>
    <row r="102" spans="1:8" x14ac:dyDescent="0.25">
      <c r="C102" s="53" t="s">
        <v>46</v>
      </c>
      <c r="D102" s="79"/>
      <c r="E102" s="116"/>
      <c r="F102" s="102"/>
      <c r="G102" s="80">
        <f>SUM(G11:G101)</f>
        <v>0</v>
      </c>
    </row>
    <row r="103" spans="1:8" ht="15.75" thickBot="1" x14ac:dyDescent="0.3">
      <c r="C103" s="81"/>
      <c r="D103" s="82"/>
      <c r="E103" s="117"/>
      <c r="F103" s="103"/>
      <c r="G103" s="83"/>
    </row>
    <row r="104" spans="1:8" x14ac:dyDescent="0.25">
      <c r="C104" s="53"/>
      <c r="D104" s="79"/>
      <c r="E104" s="116"/>
      <c r="F104" s="102"/>
      <c r="G104" s="78"/>
    </row>
    <row r="105" spans="1:8" x14ac:dyDescent="0.25">
      <c r="C105" s="53" t="s">
        <v>47</v>
      </c>
      <c r="D105" s="79"/>
      <c r="E105" s="116"/>
      <c r="F105" s="102"/>
      <c r="G105" s="80">
        <f>0.22*G102</f>
        <v>0</v>
      </c>
    </row>
    <row r="106" spans="1:8" ht="15.75" thickBot="1" x14ac:dyDescent="0.3">
      <c r="C106" s="81"/>
      <c r="D106" s="82"/>
      <c r="E106" s="117"/>
      <c r="F106" s="103"/>
      <c r="G106" s="83"/>
    </row>
    <row r="107" spans="1:8" x14ac:dyDescent="0.25">
      <c r="C107" s="53"/>
      <c r="D107" s="79"/>
      <c r="E107" s="116"/>
      <c r="F107" s="102"/>
      <c r="G107" s="80"/>
    </row>
    <row r="108" spans="1:8" x14ac:dyDescent="0.25">
      <c r="C108" s="53" t="s">
        <v>48</v>
      </c>
      <c r="D108" s="79"/>
      <c r="E108" s="116"/>
      <c r="F108" s="102"/>
      <c r="G108" s="80">
        <f>SUM(G102:H107)</f>
        <v>0</v>
      </c>
    </row>
    <row r="109" spans="1:8" ht="15.75" thickBot="1" x14ac:dyDescent="0.3">
      <c r="C109" s="81"/>
      <c r="D109" s="82"/>
      <c r="E109" s="117"/>
      <c r="F109" s="103"/>
      <c r="G109" s="83"/>
    </row>
    <row r="110" spans="1:8" x14ac:dyDescent="0.25">
      <c r="C110" s="14"/>
      <c r="D110" s="15"/>
      <c r="E110" s="91"/>
      <c r="F110" s="91"/>
      <c r="G110" s="16"/>
    </row>
    <row r="111" spans="1:8" x14ac:dyDescent="0.25">
      <c r="C111" s="84" t="s">
        <v>49</v>
      </c>
      <c r="D111" s="85"/>
      <c r="E111" s="104"/>
      <c r="F111" s="104"/>
      <c r="G111" s="16"/>
    </row>
    <row r="112" spans="1:8" x14ac:dyDescent="0.25">
      <c r="C112" s="14" t="s">
        <v>50</v>
      </c>
      <c r="D112" s="15"/>
      <c r="E112" s="91"/>
      <c r="F112" s="91"/>
      <c r="G112" s="16"/>
    </row>
    <row r="113" spans="3:7" x14ac:dyDescent="0.25">
      <c r="C113" s="14"/>
      <c r="D113" s="15"/>
      <c r="E113" s="91"/>
      <c r="F113" s="91"/>
      <c r="G113" s="16"/>
    </row>
    <row r="114" spans="3:7" x14ac:dyDescent="0.25">
      <c r="C114" s="6" t="s">
        <v>51</v>
      </c>
      <c r="D114" s="7"/>
      <c r="E114" s="89"/>
      <c r="F114" s="89"/>
    </row>
    <row r="115" spans="3:7" x14ac:dyDescent="0.25">
      <c r="C115" s="6" t="s">
        <v>52</v>
      </c>
      <c r="D115" s="7"/>
      <c r="E115" s="89"/>
      <c r="F115" s="89"/>
    </row>
    <row r="116" spans="3:7" x14ac:dyDescent="0.25">
      <c r="C116" s="14"/>
      <c r="D116" s="15"/>
      <c r="E116" s="91"/>
      <c r="F116" s="91"/>
    </row>
    <row r="117" spans="3:7" x14ac:dyDescent="0.25">
      <c r="C117" s="14"/>
      <c r="D117" s="15"/>
      <c r="E117" s="91"/>
      <c r="F117" s="91"/>
    </row>
    <row r="118" spans="3:7" x14ac:dyDescent="0.25">
      <c r="C118" s="86"/>
      <c r="D118" s="87"/>
      <c r="E118" s="105"/>
      <c r="F118" s="105"/>
    </row>
    <row r="119" spans="3:7" x14ac:dyDescent="0.25">
      <c r="C119" s="14"/>
      <c r="D119" s="15"/>
      <c r="E119" s="91"/>
      <c r="F119" s="91"/>
    </row>
    <row r="120" spans="3:7" x14ac:dyDescent="0.25">
      <c r="C120" s="14"/>
      <c r="D120" s="15"/>
      <c r="E120" s="91"/>
      <c r="F120" s="91"/>
    </row>
    <row r="121" spans="3:7" x14ac:dyDescent="0.25">
      <c r="C121" s="14"/>
      <c r="D121" s="15"/>
      <c r="E121" s="91"/>
      <c r="F121" s="91"/>
    </row>
    <row r="122" spans="3:7" x14ac:dyDescent="0.25">
      <c r="C122" s="14"/>
      <c r="D122" s="15"/>
      <c r="E122" s="91"/>
      <c r="F122" s="91"/>
    </row>
    <row r="123" spans="3:7" x14ac:dyDescent="0.25">
      <c r="C123" s="14"/>
      <c r="D123" s="15"/>
      <c r="E123" s="91"/>
      <c r="F123" s="91"/>
    </row>
  </sheetData>
  <mergeCells count="2">
    <mergeCell ref="C2:G2"/>
    <mergeCell ref="C3:G3"/>
  </mergeCells>
  <pageMargins left="0.44" right="0.17" top="0.75" bottom="0.75" header="0.3" footer="0.3"/>
  <pageSetup paperSize="9" orientation="portrait" r:id="rId1"/>
  <rowBreaks count="1" manualBreakCount="1">
    <brk id="5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Romuald Polanc</dc:creator>
  <cp:lastModifiedBy>Mirjana Zelen</cp:lastModifiedBy>
  <cp:lastPrinted>2026-05-11T19:32:39Z</cp:lastPrinted>
  <dcterms:created xsi:type="dcterms:W3CDTF">2026-05-11T19:18:56Z</dcterms:created>
  <dcterms:modified xsi:type="dcterms:W3CDTF">2026-07-15T12:41:11Z</dcterms:modified>
</cp:coreProperties>
</file>